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Jan" sheetId="1" r:id="rId1"/>
  </sheets>
  <definedNames>
    <definedName name="_xlnm.Print_Area" localSheetId="0">Jan!$A$1:$AD$40</definedName>
  </definedNames>
  <calcPr calcId="144525"/>
</workbook>
</file>

<file path=xl/calcChain.xml><?xml version="1.0" encoding="utf-8"?>
<calcChain xmlns="http://schemas.openxmlformats.org/spreadsheetml/2006/main">
  <c r="AD42" i="1" l="1"/>
  <c r="AB42" i="1"/>
  <c r="Y42" i="1"/>
  <c r="V42" i="1"/>
  <c r="S42" i="1"/>
  <c r="P42" i="1"/>
  <c r="M42" i="1"/>
  <c r="J42" i="1"/>
  <c r="G42" i="1"/>
  <c r="AC42" i="1" s="1"/>
  <c r="D42" i="1"/>
  <c r="AB38" i="1"/>
  <c r="AA38" i="1"/>
  <c r="Y38" i="1"/>
  <c r="X38" i="1"/>
  <c r="V38" i="1"/>
  <c r="U38" i="1"/>
  <c r="S38" i="1"/>
  <c r="R38" i="1"/>
  <c r="P38" i="1"/>
  <c r="O38" i="1"/>
  <c r="M38" i="1"/>
  <c r="AD38" i="1" s="1"/>
  <c r="L38" i="1"/>
  <c r="J38" i="1"/>
  <c r="I38" i="1"/>
  <c r="G38" i="1"/>
  <c r="F38" i="1"/>
  <c r="D38" i="1"/>
  <c r="AC38" i="1" s="1"/>
  <c r="C38" i="1"/>
  <c r="AB37" i="1"/>
  <c r="AA37" i="1"/>
  <c r="Y37" i="1"/>
  <c r="X37" i="1"/>
  <c r="V37" i="1"/>
  <c r="U37" i="1"/>
  <c r="S37" i="1"/>
  <c r="R37" i="1"/>
  <c r="P37" i="1"/>
  <c r="O37" i="1"/>
  <c r="M37" i="1"/>
  <c r="AD37" i="1" s="1"/>
  <c r="L37" i="1"/>
  <c r="J37" i="1"/>
  <c r="I37" i="1"/>
  <c r="G37" i="1"/>
  <c r="F37" i="1"/>
  <c r="D37" i="1"/>
  <c r="AC37" i="1" s="1"/>
  <c r="C37" i="1"/>
  <c r="AB36" i="1"/>
  <c r="AA36" i="1"/>
  <c r="Y36" i="1"/>
  <c r="X36" i="1"/>
  <c r="V36" i="1"/>
  <c r="U36" i="1"/>
  <c r="S36" i="1"/>
  <c r="R36" i="1"/>
  <c r="P36" i="1"/>
  <c r="O36" i="1"/>
  <c r="M36" i="1"/>
  <c r="AD36" i="1" s="1"/>
  <c r="L36" i="1"/>
  <c r="I36" i="1"/>
  <c r="J36" i="1" s="1"/>
  <c r="G36" i="1"/>
  <c r="F36" i="1"/>
  <c r="C36" i="1"/>
  <c r="D36" i="1" s="1"/>
  <c r="AD35" i="1"/>
  <c r="AC35" i="1"/>
  <c r="AB34" i="1"/>
  <c r="AA34" i="1"/>
  <c r="X34" i="1"/>
  <c r="Y34" i="1" s="1"/>
  <c r="V34" i="1"/>
  <c r="U34" i="1"/>
  <c r="R34" i="1"/>
  <c r="S34" i="1" s="1"/>
  <c r="P34" i="1"/>
  <c r="O34" i="1"/>
  <c r="L34" i="1"/>
  <c r="M34" i="1" s="1"/>
  <c r="AD34" i="1" s="1"/>
  <c r="J34" i="1"/>
  <c r="I34" i="1"/>
  <c r="F34" i="1"/>
  <c r="G34" i="1" s="1"/>
  <c r="D34" i="1"/>
  <c r="C34" i="1"/>
  <c r="AD33" i="1"/>
  <c r="AC33" i="1"/>
  <c r="AD32" i="1"/>
  <c r="AC32" i="1"/>
  <c r="AD31" i="1"/>
  <c r="AC31" i="1"/>
  <c r="AA30" i="1"/>
  <c r="AB30" i="1" s="1"/>
  <c r="Y30" i="1"/>
  <c r="X30" i="1"/>
  <c r="U30" i="1"/>
  <c r="V30" i="1" s="1"/>
  <c r="S30" i="1"/>
  <c r="R30" i="1"/>
  <c r="O30" i="1"/>
  <c r="P30" i="1" s="1"/>
  <c r="M30" i="1"/>
  <c r="L30" i="1"/>
  <c r="I30" i="1"/>
  <c r="J30" i="1" s="1"/>
  <c r="G30" i="1"/>
  <c r="F30" i="1"/>
  <c r="C30" i="1"/>
  <c r="D30" i="1" s="1"/>
  <c r="AC30" i="1" s="1"/>
  <c r="AD29" i="1"/>
  <c r="AC29" i="1"/>
  <c r="AD28" i="1"/>
  <c r="AC28" i="1"/>
  <c r="AD27" i="1"/>
  <c r="AC27" i="1"/>
  <c r="AD26" i="1"/>
  <c r="AC26" i="1"/>
  <c r="AA25" i="1"/>
  <c r="AB25" i="1" s="1"/>
  <c r="Y25" i="1"/>
  <c r="X25" i="1"/>
  <c r="U25" i="1"/>
  <c r="V25" i="1" s="1"/>
  <c r="S25" i="1"/>
  <c r="R25" i="1"/>
  <c r="O25" i="1"/>
  <c r="P25" i="1" s="1"/>
  <c r="M25" i="1"/>
  <c r="AD25" i="1" s="1"/>
  <c r="L25" i="1"/>
  <c r="I25" i="1"/>
  <c r="J25" i="1" s="1"/>
  <c r="G25" i="1"/>
  <c r="F25" i="1"/>
  <c r="C25" i="1"/>
  <c r="D25" i="1" s="1"/>
  <c r="AC25" i="1" s="1"/>
  <c r="AA24" i="1"/>
  <c r="AB24" i="1" s="1"/>
  <c r="Y24" i="1"/>
  <c r="X24" i="1"/>
  <c r="U24" i="1"/>
  <c r="V24" i="1" s="1"/>
  <c r="S24" i="1"/>
  <c r="R24" i="1"/>
  <c r="O24" i="1"/>
  <c r="P24" i="1" s="1"/>
  <c r="M24" i="1"/>
  <c r="L24" i="1"/>
  <c r="I24" i="1"/>
  <c r="J24" i="1" s="1"/>
  <c r="G24" i="1"/>
  <c r="F24" i="1"/>
  <c r="C24" i="1"/>
  <c r="D24" i="1" s="1"/>
  <c r="AC24" i="1" s="1"/>
  <c r="AA23" i="1"/>
  <c r="AB23" i="1" s="1"/>
  <c r="Y23" i="1"/>
  <c r="X23" i="1"/>
  <c r="U23" i="1"/>
  <c r="V23" i="1" s="1"/>
  <c r="S23" i="1"/>
  <c r="R23" i="1"/>
  <c r="O23" i="1"/>
  <c r="P23" i="1" s="1"/>
  <c r="M23" i="1"/>
  <c r="L23" i="1"/>
  <c r="I23" i="1"/>
  <c r="J23" i="1" s="1"/>
  <c r="G23" i="1"/>
  <c r="F23" i="1"/>
  <c r="C23" i="1"/>
  <c r="D23" i="1" s="1"/>
  <c r="AA22" i="1"/>
  <c r="AB22" i="1" s="1"/>
  <c r="Y22" i="1"/>
  <c r="X22" i="1"/>
  <c r="U22" i="1"/>
  <c r="V22" i="1" s="1"/>
  <c r="S22" i="1"/>
  <c r="R22" i="1"/>
  <c r="O22" i="1"/>
  <c r="P22" i="1" s="1"/>
  <c r="M22" i="1"/>
  <c r="L22" i="1"/>
  <c r="I22" i="1"/>
  <c r="J22" i="1" s="1"/>
  <c r="G22" i="1"/>
  <c r="F22" i="1"/>
  <c r="C22" i="1"/>
  <c r="D22" i="1" s="1"/>
  <c r="AC22" i="1" s="1"/>
  <c r="AD21" i="1"/>
  <c r="AC21" i="1"/>
  <c r="AD20" i="1"/>
  <c r="AC20" i="1"/>
  <c r="AD19" i="1"/>
  <c r="AC19" i="1"/>
  <c r="AB18" i="1"/>
  <c r="AA18" i="1"/>
  <c r="X18" i="1"/>
  <c r="Y18" i="1" s="1"/>
  <c r="V18" i="1"/>
  <c r="U18" i="1"/>
  <c r="R18" i="1"/>
  <c r="S18" i="1" s="1"/>
  <c r="P18" i="1"/>
  <c r="O18" i="1"/>
  <c r="L18" i="1"/>
  <c r="M18" i="1" s="1"/>
  <c r="J18" i="1"/>
  <c r="I18" i="1"/>
  <c r="F18" i="1"/>
  <c r="G18" i="1" s="1"/>
  <c r="AC18" i="1" s="1"/>
  <c r="D18" i="1"/>
  <c r="C18" i="1"/>
  <c r="AD17" i="1"/>
  <c r="AC17" i="1"/>
  <c r="AA16" i="1"/>
  <c r="AB16" i="1" s="1"/>
  <c r="Y16" i="1"/>
  <c r="X16" i="1"/>
  <c r="U16" i="1"/>
  <c r="V16" i="1" s="1"/>
  <c r="S16" i="1"/>
  <c r="R16" i="1"/>
  <c r="O16" i="1"/>
  <c r="P16" i="1" s="1"/>
  <c r="M16" i="1"/>
  <c r="AD16" i="1" s="1"/>
  <c r="L16" i="1"/>
  <c r="I16" i="1"/>
  <c r="J16" i="1" s="1"/>
  <c r="G16" i="1"/>
  <c r="F16" i="1"/>
  <c r="C16" i="1"/>
  <c r="D16" i="1" s="1"/>
  <c r="AA15" i="1"/>
  <c r="AB15" i="1" s="1"/>
  <c r="Y15" i="1"/>
  <c r="X15" i="1"/>
  <c r="U15" i="1"/>
  <c r="V15" i="1" s="1"/>
  <c r="S15" i="1"/>
  <c r="R15" i="1"/>
  <c r="O15" i="1"/>
  <c r="P15" i="1" s="1"/>
  <c r="M15" i="1"/>
  <c r="L15" i="1"/>
  <c r="I15" i="1"/>
  <c r="J15" i="1" s="1"/>
  <c r="G15" i="1"/>
  <c r="F15" i="1"/>
  <c r="C15" i="1"/>
  <c r="D15" i="1" s="1"/>
  <c r="AC15" i="1" s="1"/>
  <c r="AD14" i="1"/>
  <c r="AC14" i="1"/>
  <c r="AB13" i="1"/>
  <c r="AA13" i="1"/>
  <c r="X13" i="1"/>
  <c r="Y13" i="1" s="1"/>
  <c r="V13" i="1"/>
  <c r="U13" i="1"/>
  <c r="R13" i="1"/>
  <c r="S13" i="1" s="1"/>
  <c r="P13" i="1"/>
  <c r="O13" i="1"/>
  <c r="L13" i="1"/>
  <c r="M13" i="1" s="1"/>
  <c r="J13" i="1"/>
  <c r="I13" i="1"/>
  <c r="F13" i="1"/>
  <c r="G13" i="1" s="1"/>
  <c r="C13" i="1"/>
  <c r="D13" i="1" s="1"/>
  <c r="AA12" i="1"/>
  <c r="AB12" i="1" s="1"/>
  <c r="X12" i="1"/>
  <c r="Y12" i="1" s="1"/>
  <c r="U12" i="1"/>
  <c r="V12" i="1" s="1"/>
  <c r="R12" i="1"/>
  <c r="S12" i="1" s="1"/>
  <c r="O12" i="1"/>
  <c r="P12" i="1" s="1"/>
  <c r="L12" i="1"/>
  <c r="M12" i="1" s="1"/>
  <c r="I12" i="1"/>
  <c r="J12" i="1" s="1"/>
  <c r="F12" i="1"/>
  <c r="G12" i="1" s="1"/>
  <c r="C12" i="1"/>
  <c r="D12" i="1" s="1"/>
  <c r="AC12" i="1" s="1"/>
  <c r="AA11" i="1"/>
  <c r="AB11" i="1" s="1"/>
  <c r="X11" i="1"/>
  <c r="Y11" i="1" s="1"/>
  <c r="U11" i="1"/>
  <c r="V11" i="1" s="1"/>
  <c r="R11" i="1"/>
  <c r="S11" i="1" s="1"/>
  <c r="O11" i="1"/>
  <c r="P11" i="1" s="1"/>
  <c r="L11" i="1"/>
  <c r="M11" i="1" s="1"/>
  <c r="I11" i="1"/>
  <c r="J11" i="1" s="1"/>
  <c r="F11" i="1"/>
  <c r="G11" i="1" s="1"/>
  <c r="C11" i="1"/>
  <c r="D11" i="1" s="1"/>
  <c r="AA10" i="1"/>
  <c r="AB10" i="1" s="1"/>
  <c r="X10" i="1"/>
  <c r="Y10" i="1" s="1"/>
  <c r="U10" i="1"/>
  <c r="V10" i="1" s="1"/>
  <c r="R10" i="1"/>
  <c r="S10" i="1" s="1"/>
  <c r="O10" i="1"/>
  <c r="P10" i="1" s="1"/>
  <c r="L10" i="1"/>
  <c r="M10" i="1" s="1"/>
  <c r="I10" i="1"/>
  <c r="J10" i="1" s="1"/>
  <c r="F10" i="1"/>
  <c r="G10" i="1" s="1"/>
  <c r="C10" i="1"/>
  <c r="D10" i="1" s="1"/>
  <c r="AA9" i="1"/>
  <c r="AA39" i="1" s="1"/>
  <c r="X9" i="1"/>
  <c r="X39" i="1" s="1"/>
  <c r="U9" i="1"/>
  <c r="U39" i="1" s="1"/>
  <c r="R9" i="1"/>
  <c r="R39" i="1" s="1"/>
  <c r="O9" i="1"/>
  <c r="O39" i="1" s="1"/>
  <c r="L9" i="1"/>
  <c r="L39" i="1" s="1"/>
  <c r="I9" i="1"/>
  <c r="I39" i="1" s="1"/>
  <c r="F9" i="1"/>
  <c r="F39" i="1" s="1"/>
  <c r="C9" i="1"/>
  <c r="C39" i="1" s="1"/>
  <c r="AD8" i="1"/>
  <c r="AC8" i="1"/>
  <c r="AD10" i="1" l="1"/>
  <c r="AC13" i="1"/>
  <c r="AD13" i="1"/>
  <c r="AD15" i="1"/>
  <c r="AC16" i="1"/>
  <c r="AD18" i="1"/>
  <c r="AD22" i="1"/>
  <c r="AC23" i="1"/>
  <c r="AD30" i="1"/>
  <c r="AC34" i="1"/>
  <c r="AC10" i="1"/>
  <c r="AD11" i="1"/>
  <c r="AD23" i="1"/>
  <c r="AC11" i="1"/>
  <c r="AD12" i="1"/>
  <c r="AD24" i="1"/>
  <c r="AC36" i="1"/>
  <c r="D9" i="1"/>
  <c r="J9" i="1"/>
  <c r="J39" i="1" s="1"/>
  <c r="P9" i="1"/>
  <c r="P39" i="1" s="1"/>
  <c r="V9" i="1"/>
  <c r="V39" i="1" s="1"/>
  <c r="AB9" i="1"/>
  <c r="AB39" i="1" s="1"/>
  <c r="G9" i="1"/>
  <c r="G39" i="1" s="1"/>
  <c r="M9" i="1"/>
  <c r="S9" i="1"/>
  <c r="S39" i="1" s="1"/>
  <c r="Y9" i="1"/>
  <c r="Y39" i="1" s="1"/>
  <c r="AD9" i="1" l="1"/>
  <c r="AD39" i="1" s="1"/>
  <c r="M39" i="1"/>
  <c r="D39" i="1"/>
  <c r="AC9" i="1"/>
  <c r="AC39" i="1" s="1"/>
</calcChain>
</file>

<file path=xl/sharedStrings.xml><?xml version="1.0" encoding="utf-8"?>
<sst xmlns="http://schemas.openxmlformats.org/spreadsheetml/2006/main" count="52" uniqueCount="23">
  <si>
    <r>
      <t xml:space="preserve">                                                                                         </t>
    </r>
    <r>
      <rPr>
        <b/>
        <u val="double"/>
        <sz val="18"/>
        <color indexed="8"/>
        <rFont val="Angsana New"/>
        <family val="1"/>
      </rPr>
      <t xml:space="preserve"> ตารางการจดบันทึกค่ามิเตอร์ไฟฟ้า</t>
    </r>
    <r>
      <rPr>
        <b/>
        <sz val="18"/>
        <color indexed="8"/>
        <rFont val="Angsana New"/>
        <family val="1"/>
      </rPr>
      <t xml:space="preserve">                                                  </t>
    </r>
    <r>
      <rPr>
        <b/>
        <sz val="14"/>
        <color indexed="8"/>
        <rFont val="Angsana New"/>
        <family val="1"/>
      </rPr>
      <t>ประจำเดือน………………/………………..</t>
    </r>
  </si>
  <si>
    <t xml:space="preserve">                                                                                                                          ตารางจดบันทึกค่ามิเตอร์ไฟฟ้า                                                          ประจำเดือน……1…/…2018……………….</t>
  </si>
  <si>
    <t>วันที่</t>
  </si>
  <si>
    <t>ตำแหน่งมิเตอร์ชั้น 1</t>
  </si>
  <si>
    <t>ตำแหน่งมิเตอร์ชั้น 4</t>
  </si>
  <si>
    <t>รวม (หน่วย)</t>
  </si>
  <si>
    <t>มิเตอร์ส่วนกลาง</t>
  </si>
  <si>
    <t>มิเตอร์ควบคุมชั้น2</t>
  </si>
  <si>
    <t>มิเตอร์ควบคุมชั้น1</t>
  </si>
  <si>
    <t>มิเตอร์ควบคุมชั้น3</t>
  </si>
  <si>
    <t>PLUG</t>
  </si>
  <si>
    <t>LIGHT</t>
  </si>
  <si>
    <t>เลขมิเตอร์</t>
  </si>
  <si>
    <t>ผลต่าง</t>
  </si>
  <si>
    <t>หน่วย(x30)</t>
  </si>
  <si>
    <t>หน่วย(x20)</t>
  </si>
  <si>
    <t>รวม</t>
  </si>
  <si>
    <t xml:space="preserve">หมายเหตุ : </t>
  </si>
  <si>
    <t xml:space="preserve">   = เลขมิเตอร์ ณ.วันสุดท้ายของเดือนก่อน</t>
  </si>
  <si>
    <t>บริษัท A</t>
  </si>
  <si>
    <t>บริษัท B</t>
  </si>
  <si>
    <t>บริษัทA</t>
  </si>
  <si>
    <t>บริษัทB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</si>
</sst>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Angsana New"/>
      <family val="1"/>
    </font>
    <font>
      <b/>
      <u val="double"/>
      <sz val="18"/>
      <color indexed="8"/>
      <name val="Angsana New"/>
      <family val="1"/>
    </font>
    <font>
      <b/>
      <sz val="18"/>
      <color indexed="8"/>
      <name val="Angsana New"/>
      <family val="1"/>
    </font>
    <font>
      <b/>
      <sz val="14"/>
      <color indexed="8"/>
      <name val="Angsana New"/>
      <family val="1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b/>
      <sz val="24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4" borderId="15" xfId="0" applyFont="1" applyFill="1" applyBorder="1"/>
    <xf numFmtId="0" fontId="5" fillId="4" borderId="15" xfId="0" applyFont="1" applyFill="1" applyBorder="1" applyAlignment="1"/>
    <xf numFmtId="0" fontId="5" fillId="4" borderId="15" xfId="0" applyFont="1" applyFill="1" applyBorder="1" applyAlignment="1">
      <alignment horizontal="right"/>
    </xf>
    <xf numFmtId="0" fontId="7" fillId="4" borderId="1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6" xfId="0" applyFont="1" applyBorder="1"/>
    <xf numFmtId="0" fontId="5" fillId="0" borderId="16" xfId="0" applyFont="1" applyBorder="1" applyAlignment="1"/>
    <xf numFmtId="0" fontId="5" fillId="0" borderId="16" xfId="0" applyFont="1" applyBorder="1" applyAlignment="1">
      <alignment horizontal="right"/>
    </xf>
    <xf numFmtId="0" fontId="5" fillId="0" borderId="16" xfId="0" applyFont="1" applyBorder="1"/>
    <xf numFmtId="0" fontId="5" fillId="0" borderId="11" xfId="0" applyFont="1" applyBorder="1"/>
    <xf numFmtId="0" fontId="8" fillId="0" borderId="16" xfId="0" applyFont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right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Border="1"/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10" fillId="0" borderId="15" xfId="0" applyFont="1" applyFill="1" applyBorder="1"/>
    <xf numFmtId="0" fontId="10" fillId="0" borderId="8" xfId="0" applyFont="1" applyFill="1" applyBorder="1"/>
    <xf numFmtId="3" fontId="10" fillId="0" borderId="15" xfId="0" applyNumberFormat="1" applyFont="1" applyFill="1" applyBorder="1"/>
    <xf numFmtId="0" fontId="6" fillId="0" borderId="2" xfId="0" applyFont="1" applyFill="1" applyBorder="1" applyAlignment="1">
      <alignment vertical="center"/>
    </xf>
    <xf numFmtId="0" fontId="0" fillId="0" borderId="0" xfId="0" applyFill="1"/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3" fontId="0" fillId="0" borderId="0" xfId="0" applyNumberFormat="1"/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39</xdr:row>
      <xdr:rowOff>152400</xdr:rowOff>
    </xdr:from>
    <xdr:to>
      <xdr:col>3</xdr:col>
      <xdr:colOff>123825</xdr:colOff>
      <xdr:row>39</xdr:row>
      <xdr:rowOff>247650</xdr:rowOff>
    </xdr:to>
    <xdr:sp macro="" textlink="">
      <xdr:nvSpPr>
        <xdr:cNvPr id="2" name="5-Point Star 1"/>
        <xdr:cNvSpPr/>
      </xdr:nvSpPr>
      <xdr:spPr>
        <a:xfrm>
          <a:off x="1095375" y="7686675"/>
          <a:ext cx="114300" cy="9525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0</xdr:col>
      <xdr:colOff>66675</xdr:colOff>
      <xdr:row>6</xdr:row>
      <xdr:rowOff>47625</xdr:rowOff>
    </xdr:from>
    <xdr:to>
      <xdr:col>0</xdr:col>
      <xdr:colOff>171450</xdr:colOff>
      <xdr:row>6</xdr:row>
      <xdr:rowOff>142875</xdr:rowOff>
    </xdr:to>
    <xdr:sp macro="" textlink="">
      <xdr:nvSpPr>
        <xdr:cNvPr id="3" name="5-Point Star 2"/>
        <xdr:cNvSpPr/>
      </xdr:nvSpPr>
      <xdr:spPr>
        <a:xfrm>
          <a:off x="66675" y="1514475"/>
          <a:ext cx="104775" cy="9525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E13" sqref="AE13"/>
    </sheetView>
  </sheetViews>
  <sheetFormatPr defaultRowHeight="14.25" x14ac:dyDescent="0.2"/>
  <cols>
    <col min="1" max="1" width="3" customWidth="1"/>
    <col min="2" max="2" width="6.625" customWidth="1"/>
    <col min="3" max="3" width="4.625" customWidth="1"/>
    <col min="4" max="4" width="5.75" customWidth="1"/>
    <col min="5" max="5" width="6.625" customWidth="1"/>
    <col min="6" max="6" width="4.625" customWidth="1"/>
    <col min="7" max="7" width="5.75" customWidth="1"/>
    <col min="8" max="8" width="6.625" customWidth="1"/>
    <col min="9" max="9" width="4.625" customWidth="1"/>
    <col min="10" max="10" width="5.75" customWidth="1"/>
    <col min="11" max="11" width="6.625" customWidth="1"/>
    <col min="12" max="12" width="4.625" customWidth="1"/>
    <col min="13" max="13" width="5.75" customWidth="1"/>
    <col min="14" max="14" width="6.625" customWidth="1"/>
    <col min="15" max="15" width="4.625" customWidth="1"/>
    <col min="16" max="16" width="5.75" customWidth="1"/>
    <col min="17" max="17" width="6.625" customWidth="1"/>
    <col min="18" max="18" width="4.625" customWidth="1"/>
    <col min="19" max="19" width="5.75" customWidth="1"/>
    <col min="20" max="20" width="6.625" customWidth="1"/>
    <col min="21" max="21" width="4.625" customWidth="1"/>
    <col min="22" max="22" width="5.75" customWidth="1"/>
    <col min="23" max="23" width="6.625" customWidth="1"/>
    <col min="24" max="24" width="4.625" customWidth="1"/>
    <col min="25" max="25" width="5.75" customWidth="1"/>
    <col min="26" max="26" width="6.625" customWidth="1"/>
    <col min="27" max="27" width="4.625" customWidth="1"/>
    <col min="28" max="28" width="6.25" customWidth="1"/>
    <col min="29" max="30" width="7.625" customWidth="1"/>
  </cols>
  <sheetData>
    <row r="1" spans="1:30" ht="23.25" customHeight="1" x14ac:dyDescent="0.55000000000000004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4.75" customHeight="1" x14ac:dyDescent="0.5">
      <c r="A2" s="3" t="s">
        <v>2</v>
      </c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6"/>
      <c r="W2" s="7" t="s">
        <v>4</v>
      </c>
      <c r="X2" s="8"/>
      <c r="Y2" s="8"/>
      <c r="Z2" s="8"/>
      <c r="AA2" s="8"/>
      <c r="AB2" s="9"/>
      <c r="AC2" s="10" t="s">
        <v>5</v>
      </c>
      <c r="AD2" s="11"/>
    </row>
    <row r="3" spans="1:30" ht="18" customHeight="1" x14ac:dyDescent="0.45">
      <c r="A3" s="12"/>
      <c r="B3" s="13" t="s">
        <v>19</v>
      </c>
      <c r="C3" s="14"/>
      <c r="D3" s="14"/>
      <c r="E3" s="14"/>
      <c r="F3" s="14"/>
      <c r="G3" s="14"/>
      <c r="H3" s="14"/>
      <c r="I3" s="14"/>
      <c r="J3" s="15"/>
      <c r="K3" s="13" t="s">
        <v>20</v>
      </c>
      <c r="L3" s="14"/>
      <c r="M3" s="14"/>
      <c r="N3" s="14"/>
      <c r="O3" s="14"/>
      <c r="P3" s="14"/>
      <c r="Q3" s="14"/>
      <c r="R3" s="14"/>
      <c r="S3" s="15"/>
      <c r="T3" s="16" t="s">
        <v>6</v>
      </c>
      <c r="U3" s="17"/>
      <c r="V3" s="18"/>
      <c r="W3" s="16" t="s">
        <v>19</v>
      </c>
      <c r="X3" s="17"/>
      <c r="Y3" s="18"/>
      <c r="Z3" s="16" t="s">
        <v>20</v>
      </c>
      <c r="AA3" s="17"/>
      <c r="AB3" s="18"/>
      <c r="AC3" s="67" t="s">
        <v>21</v>
      </c>
      <c r="AD3" s="67" t="s">
        <v>22</v>
      </c>
    </row>
    <row r="4" spans="1:30" ht="21" customHeight="1" x14ac:dyDescent="0.45">
      <c r="A4" s="12"/>
      <c r="B4" s="19" t="s">
        <v>7</v>
      </c>
      <c r="C4" s="20"/>
      <c r="D4" s="20"/>
      <c r="E4" s="20"/>
      <c r="F4" s="20"/>
      <c r="G4" s="21"/>
      <c r="H4" s="22" t="s">
        <v>8</v>
      </c>
      <c r="I4" s="23"/>
      <c r="J4" s="24"/>
      <c r="K4" s="19" t="s">
        <v>9</v>
      </c>
      <c r="L4" s="20"/>
      <c r="M4" s="20"/>
      <c r="N4" s="20"/>
      <c r="O4" s="20"/>
      <c r="P4" s="21"/>
      <c r="Q4" s="22" t="s">
        <v>8</v>
      </c>
      <c r="R4" s="23"/>
      <c r="S4" s="24"/>
      <c r="T4" s="25"/>
      <c r="U4" s="26"/>
      <c r="V4" s="27"/>
      <c r="W4" s="25"/>
      <c r="X4" s="26"/>
      <c r="Y4" s="27"/>
      <c r="Z4" s="25"/>
      <c r="AA4" s="26"/>
      <c r="AB4" s="27"/>
      <c r="AC4" s="68"/>
      <c r="AD4" s="68"/>
    </row>
    <row r="5" spans="1:30" ht="12.75" customHeight="1" x14ac:dyDescent="0.2">
      <c r="A5" s="12"/>
      <c r="B5" s="28" t="s">
        <v>10</v>
      </c>
      <c r="C5" s="29"/>
      <c r="D5" s="30"/>
      <c r="E5" s="28" t="s">
        <v>11</v>
      </c>
      <c r="F5" s="29"/>
      <c r="G5" s="30"/>
      <c r="H5" s="31"/>
      <c r="I5" s="32"/>
      <c r="J5" s="33"/>
      <c r="K5" s="28" t="s">
        <v>10</v>
      </c>
      <c r="L5" s="29"/>
      <c r="M5" s="30"/>
      <c r="N5" s="28" t="s">
        <v>11</v>
      </c>
      <c r="O5" s="29"/>
      <c r="P5" s="30"/>
      <c r="Q5" s="31"/>
      <c r="R5" s="32"/>
      <c r="S5" s="33"/>
      <c r="T5" s="34"/>
      <c r="U5" s="35"/>
      <c r="V5" s="36"/>
      <c r="W5" s="34"/>
      <c r="X5" s="35"/>
      <c r="Y5" s="36"/>
      <c r="Z5" s="34"/>
      <c r="AA5" s="35"/>
      <c r="AB5" s="36"/>
      <c r="AC5" s="68"/>
      <c r="AD5" s="68"/>
    </row>
    <row r="6" spans="1:30" ht="15.75" customHeight="1" x14ac:dyDescent="0.2">
      <c r="A6" s="37"/>
      <c r="B6" s="38" t="s">
        <v>12</v>
      </c>
      <c r="C6" s="38" t="s">
        <v>13</v>
      </c>
      <c r="D6" s="39" t="s">
        <v>14</v>
      </c>
      <c r="E6" s="38" t="s">
        <v>12</v>
      </c>
      <c r="F6" s="38" t="s">
        <v>13</v>
      </c>
      <c r="G6" s="39" t="s">
        <v>15</v>
      </c>
      <c r="H6" s="38" t="s">
        <v>12</v>
      </c>
      <c r="I6" s="38" t="s">
        <v>13</v>
      </c>
      <c r="J6" s="39" t="s">
        <v>15</v>
      </c>
      <c r="K6" s="38" t="s">
        <v>12</v>
      </c>
      <c r="L6" s="38" t="s">
        <v>13</v>
      </c>
      <c r="M6" s="39" t="s">
        <v>14</v>
      </c>
      <c r="N6" s="38" t="s">
        <v>12</v>
      </c>
      <c r="O6" s="38" t="s">
        <v>13</v>
      </c>
      <c r="P6" s="39" t="s">
        <v>15</v>
      </c>
      <c r="Q6" s="38" t="s">
        <v>12</v>
      </c>
      <c r="R6" s="38" t="s">
        <v>13</v>
      </c>
      <c r="S6" s="39" t="s">
        <v>15</v>
      </c>
      <c r="T6" s="38" t="s">
        <v>12</v>
      </c>
      <c r="U6" s="38" t="s">
        <v>13</v>
      </c>
      <c r="V6" s="39" t="s">
        <v>15</v>
      </c>
      <c r="W6" s="38" t="s">
        <v>12</v>
      </c>
      <c r="X6" s="38" t="s">
        <v>13</v>
      </c>
      <c r="Y6" s="39" t="s">
        <v>15</v>
      </c>
      <c r="Z6" s="38" t="s">
        <v>12</v>
      </c>
      <c r="AA6" s="38" t="s">
        <v>13</v>
      </c>
      <c r="AB6" s="39" t="s">
        <v>15</v>
      </c>
      <c r="AC6" s="69"/>
      <c r="AD6" s="69"/>
    </row>
    <row r="7" spans="1:30" ht="15.75" customHeight="1" x14ac:dyDescent="0.4">
      <c r="A7" s="40"/>
      <c r="B7" s="41">
        <v>48766</v>
      </c>
      <c r="C7" s="42"/>
      <c r="D7" s="43"/>
      <c r="E7" s="41">
        <v>52495</v>
      </c>
      <c r="F7" s="42"/>
      <c r="G7" s="43"/>
      <c r="H7" s="41">
        <v>10709</v>
      </c>
      <c r="I7" s="42"/>
      <c r="J7" s="43"/>
      <c r="K7" s="41">
        <v>50723</v>
      </c>
      <c r="L7" s="42"/>
      <c r="M7" s="43"/>
      <c r="N7" s="41">
        <v>48617</v>
      </c>
      <c r="O7" s="42"/>
      <c r="P7" s="43"/>
      <c r="Q7" s="41">
        <v>1433</v>
      </c>
      <c r="R7" s="42"/>
      <c r="S7" s="43"/>
      <c r="T7" s="41">
        <v>2515</v>
      </c>
      <c r="U7" s="42"/>
      <c r="V7" s="43"/>
      <c r="W7" s="41">
        <v>5751</v>
      </c>
      <c r="X7" s="42"/>
      <c r="Y7" s="43"/>
      <c r="Z7" s="41">
        <v>1393</v>
      </c>
      <c r="AA7" s="42"/>
      <c r="AB7" s="43"/>
      <c r="AC7" s="44"/>
      <c r="AD7" s="45"/>
    </row>
    <row r="8" spans="1:30" ht="14.25" customHeight="1" x14ac:dyDescent="0.4">
      <c r="A8" s="46">
        <v>1</v>
      </c>
      <c r="B8" s="47"/>
      <c r="C8" s="48"/>
      <c r="D8" s="49"/>
      <c r="E8" s="50"/>
      <c r="F8" s="48"/>
      <c r="G8" s="49"/>
      <c r="H8" s="50"/>
      <c r="I8" s="48"/>
      <c r="J8" s="49"/>
      <c r="K8" s="50"/>
      <c r="L8" s="48"/>
      <c r="M8" s="49"/>
      <c r="N8" s="50"/>
      <c r="O8" s="48"/>
      <c r="P8" s="49"/>
      <c r="Q8" s="50"/>
      <c r="R8" s="48"/>
      <c r="S8" s="49"/>
      <c r="T8" s="50"/>
      <c r="U8" s="48"/>
      <c r="V8" s="49"/>
      <c r="W8" s="50"/>
      <c r="X8" s="48"/>
      <c r="Y8" s="49"/>
      <c r="Z8" s="50"/>
      <c r="AA8" s="48"/>
      <c r="AB8" s="49"/>
      <c r="AC8" s="47">
        <f t="shared" ref="AC8:AC34" si="0">D8+G8+J8+Y8</f>
        <v>0</v>
      </c>
      <c r="AD8" s="51">
        <f t="shared" ref="AD8:AD34" si="1">M8+P8+S8+AB8</f>
        <v>0</v>
      </c>
    </row>
    <row r="9" spans="1:30" ht="14.25" customHeight="1" x14ac:dyDescent="0.4">
      <c r="A9" s="52">
        <v>2</v>
      </c>
      <c r="B9" s="50">
        <v>48771</v>
      </c>
      <c r="C9" s="48">
        <f>B9-B7</f>
        <v>5</v>
      </c>
      <c r="D9" s="49">
        <f t="shared" ref="D9:D34" si="2">C9*30</f>
        <v>150</v>
      </c>
      <c r="E9" s="50">
        <v>52503</v>
      </c>
      <c r="F9" s="48">
        <f>E9-E7</f>
        <v>8</v>
      </c>
      <c r="G9" s="49">
        <f t="shared" ref="G9:G34" si="3">F9*20</f>
        <v>160</v>
      </c>
      <c r="H9" s="50">
        <v>10711</v>
      </c>
      <c r="I9" s="48">
        <f>H9-H7</f>
        <v>2</v>
      </c>
      <c r="J9" s="49">
        <f t="shared" ref="J9:J34" si="4">I9*20</f>
        <v>40</v>
      </c>
      <c r="K9" s="50">
        <v>50732</v>
      </c>
      <c r="L9" s="48">
        <f>K9-K7</f>
        <v>9</v>
      </c>
      <c r="M9" s="49">
        <f t="shared" ref="M9:M34" si="5">L9*30</f>
        <v>270</v>
      </c>
      <c r="N9" s="50">
        <v>48619</v>
      </c>
      <c r="O9" s="48">
        <f>N9-N7</f>
        <v>2</v>
      </c>
      <c r="P9" s="49">
        <f t="shared" ref="P9:P34" si="6">O9*20</f>
        <v>40</v>
      </c>
      <c r="Q9" s="50">
        <v>1435</v>
      </c>
      <c r="R9" s="48">
        <f>Q9-Q7</f>
        <v>2</v>
      </c>
      <c r="S9" s="49">
        <f t="shared" ref="S9:S34" si="7">R9*20</f>
        <v>40</v>
      </c>
      <c r="T9" s="50">
        <v>2522</v>
      </c>
      <c r="U9" s="48">
        <f>T9-T7</f>
        <v>7</v>
      </c>
      <c r="V9" s="49">
        <f t="shared" ref="V9:V34" si="8">U9*20</f>
        <v>140</v>
      </c>
      <c r="W9" s="50">
        <v>5753</v>
      </c>
      <c r="X9" s="48">
        <f>W9-W7</f>
        <v>2</v>
      </c>
      <c r="Y9" s="49">
        <f t="shared" ref="Y9:Y34" si="9">X9*20</f>
        <v>40</v>
      </c>
      <c r="Z9" s="50">
        <v>1395</v>
      </c>
      <c r="AA9" s="48">
        <f>Z9-Z7</f>
        <v>2</v>
      </c>
      <c r="AB9" s="49">
        <f t="shared" ref="AB9:AB34" si="10">AA9*20</f>
        <v>40</v>
      </c>
      <c r="AC9" s="47">
        <f t="shared" si="0"/>
        <v>390</v>
      </c>
      <c r="AD9" s="51">
        <f t="shared" si="1"/>
        <v>390</v>
      </c>
    </row>
    <row r="10" spans="1:30" ht="14.25" customHeight="1" x14ac:dyDescent="0.4">
      <c r="A10" s="52">
        <v>3</v>
      </c>
      <c r="B10" s="50">
        <v>48771</v>
      </c>
      <c r="C10" s="48">
        <f t="shared" ref="C10:C25" si="11">B10-B9</f>
        <v>0</v>
      </c>
      <c r="D10" s="49">
        <f t="shared" si="2"/>
        <v>0</v>
      </c>
      <c r="E10" s="50">
        <v>52504</v>
      </c>
      <c r="F10" s="48">
        <f t="shared" ref="F10:F25" si="12">E10-E9</f>
        <v>1</v>
      </c>
      <c r="G10" s="49">
        <f t="shared" si="3"/>
        <v>20</v>
      </c>
      <c r="H10" s="50">
        <v>10711</v>
      </c>
      <c r="I10" s="48">
        <f t="shared" ref="I10:I25" si="13">H10-H9</f>
        <v>0</v>
      </c>
      <c r="J10" s="49">
        <f t="shared" si="4"/>
        <v>0</v>
      </c>
      <c r="K10" s="50">
        <v>50742</v>
      </c>
      <c r="L10" s="48">
        <f t="shared" ref="L10:L25" si="14">K10-K9</f>
        <v>10</v>
      </c>
      <c r="M10" s="49">
        <f t="shared" si="5"/>
        <v>300</v>
      </c>
      <c r="N10" s="50">
        <v>48626</v>
      </c>
      <c r="O10" s="48">
        <f t="shared" ref="O10:O25" si="15">N10-N9</f>
        <v>7</v>
      </c>
      <c r="P10" s="49">
        <f t="shared" si="6"/>
        <v>140</v>
      </c>
      <c r="Q10" s="50">
        <v>1436</v>
      </c>
      <c r="R10" s="48">
        <f t="shared" ref="R10:R25" si="16">Q10-Q9</f>
        <v>1</v>
      </c>
      <c r="S10" s="49">
        <f t="shared" si="7"/>
        <v>20</v>
      </c>
      <c r="T10" s="50">
        <v>2524</v>
      </c>
      <c r="U10" s="48">
        <f t="shared" ref="U10:U25" si="17">T10-T9</f>
        <v>2</v>
      </c>
      <c r="V10" s="49">
        <f t="shared" si="8"/>
        <v>40</v>
      </c>
      <c r="W10" s="50">
        <v>5753</v>
      </c>
      <c r="X10" s="48">
        <f t="shared" ref="X10:X25" si="18">W10-W9</f>
        <v>0</v>
      </c>
      <c r="Y10" s="49">
        <f t="shared" si="9"/>
        <v>0</v>
      </c>
      <c r="Z10" s="50">
        <v>1396</v>
      </c>
      <c r="AA10" s="48">
        <f t="shared" ref="AA10:AA25" si="19">Z10-Z9</f>
        <v>1</v>
      </c>
      <c r="AB10" s="49">
        <f t="shared" si="10"/>
        <v>20</v>
      </c>
      <c r="AC10" s="47">
        <f t="shared" si="0"/>
        <v>20</v>
      </c>
      <c r="AD10" s="51">
        <f t="shared" si="1"/>
        <v>480</v>
      </c>
    </row>
    <row r="11" spans="1:30" ht="14.25" customHeight="1" x14ac:dyDescent="0.4">
      <c r="A11" s="52">
        <v>4</v>
      </c>
      <c r="B11" s="50">
        <v>48778</v>
      </c>
      <c r="C11" s="48">
        <f t="shared" si="11"/>
        <v>7</v>
      </c>
      <c r="D11" s="49">
        <f t="shared" si="2"/>
        <v>210</v>
      </c>
      <c r="E11" s="50">
        <v>52511</v>
      </c>
      <c r="F11" s="48">
        <f t="shared" si="12"/>
        <v>7</v>
      </c>
      <c r="G11" s="49">
        <f t="shared" si="3"/>
        <v>140</v>
      </c>
      <c r="H11" s="50">
        <v>10714</v>
      </c>
      <c r="I11" s="48">
        <f t="shared" si="13"/>
        <v>3</v>
      </c>
      <c r="J11" s="49">
        <f t="shared" si="4"/>
        <v>60</v>
      </c>
      <c r="K11" s="50">
        <v>50754</v>
      </c>
      <c r="L11" s="48">
        <f t="shared" si="14"/>
        <v>12</v>
      </c>
      <c r="M11" s="49">
        <f t="shared" si="5"/>
        <v>360</v>
      </c>
      <c r="N11" s="50">
        <v>48635</v>
      </c>
      <c r="O11" s="48">
        <f t="shared" si="15"/>
        <v>9</v>
      </c>
      <c r="P11" s="49">
        <f t="shared" si="6"/>
        <v>180</v>
      </c>
      <c r="Q11" s="50">
        <v>1437</v>
      </c>
      <c r="R11" s="48">
        <f t="shared" si="16"/>
        <v>1</v>
      </c>
      <c r="S11" s="49">
        <f t="shared" si="7"/>
        <v>20</v>
      </c>
      <c r="T11" s="50">
        <v>2526</v>
      </c>
      <c r="U11" s="48">
        <f t="shared" si="17"/>
        <v>2</v>
      </c>
      <c r="V11" s="49">
        <f t="shared" si="8"/>
        <v>40</v>
      </c>
      <c r="W11" s="50">
        <v>5755</v>
      </c>
      <c r="X11" s="48">
        <f t="shared" si="18"/>
        <v>2</v>
      </c>
      <c r="Y11" s="49">
        <f t="shared" si="9"/>
        <v>40</v>
      </c>
      <c r="Z11" s="50">
        <v>1398</v>
      </c>
      <c r="AA11" s="48">
        <f t="shared" si="19"/>
        <v>2</v>
      </c>
      <c r="AB11" s="49">
        <f t="shared" si="10"/>
        <v>40</v>
      </c>
      <c r="AC11" s="47">
        <f t="shared" si="0"/>
        <v>450</v>
      </c>
      <c r="AD11" s="51">
        <f t="shared" si="1"/>
        <v>600</v>
      </c>
    </row>
    <row r="12" spans="1:30" ht="14.25" customHeight="1" x14ac:dyDescent="0.4">
      <c r="A12" s="52">
        <v>5</v>
      </c>
      <c r="B12" s="50">
        <v>48786</v>
      </c>
      <c r="C12" s="48">
        <f t="shared" si="11"/>
        <v>8</v>
      </c>
      <c r="D12" s="49">
        <f t="shared" si="2"/>
        <v>240</v>
      </c>
      <c r="E12" s="50">
        <v>52520</v>
      </c>
      <c r="F12" s="48">
        <f t="shared" si="12"/>
        <v>9</v>
      </c>
      <c r="G12" s="49">
        <f t="shared" si="3"/>
        <v>180</v>
      </c>
      <c r="H12" s="50">
        <v>10715</v>
      </c>
      <c r="I12" s="48">
        <f t="shared" si="13"/>
        <v>1</v>
      </c>
      <c r="J12" s="49">
        <f t="shared" si="4"/>
        <v>20</v>
      </c>
      <c r="K12" s="50">
        <v>50764</v>
      </c>
      <c r="L12" s="48">
        <f t="shared" si="14"/>
        <v>10</v>
      </c>
      <c r="M12" s="49">
        <f t="shared" si="5"/>
        <v>300</v>
      </c>
      <c r="N12" s="50">
        <v>48643</v>
      </c>
      <c r="O12" s="48">
        <f t="shared" si="15"/>
        <v>8</v>
      </c>
      <c r="P12" s="49">
        <f t="shared" si="6"/>
        <v>160</v>
      </c>
      <c r="Q12" s="50">
        <v>1438</v>
      </c>
      <c r="R12" s="48">
        <f t="shared" si="16"/>
        <v>1</v>
      </c>
      <c r="S12" s="49">
        <f t="shared" si="7"/>
        <v>20</v>
      </c>
      <c r="T12" s="50">
        <v>2528</v>
      </c>
      <c r="U12" s="48">
        <f t="shared" si="17"/>
        <v>2</v>
      </c>
      <c r="V12" s="49">
        <f t="shared" si="8"/>
        <v>40</v>
      </c>
      <c r="W12" s="50">
        <v>5758</v>
      </c>
      <c r="X12" s="48">
        <f t="shared" si="18"/>
        <v>3</v>
      </c>
      <c r="Y12" s="49">
        <f t="shared" si="9"/>
        <v>60</v>
      </c>
      <c r="Z12" s="50">
        <v>1399</v>
      </c>
      <c r="AA12" s="48">
        <f t="shared" si="19"/>
        <v>1</v>
      </c>
      <c r="AB12" s="49">
        <f t="shared" si="10"/>
        <v>20</v>
      </c>
      <c r="AC12" s="47">
        <f t="shared" si="0"/>
        <v>500</v>
      </c>
      <c r="AD12" s="51">
        <f t="shared" si="1"/>
        <v>500</v>
      </c>
    </row>
    <row r="13" spans="1:30" ht="14.25" customHeight="1" x14ac:dyDescent="0.4">
      <c r="A13" s="52">
        <v>6</v>
      </c>
      <c r="B13" s="50">
        <v>48794</v>
      </c>
      <c r="C13" s="48">
        <f t="shared" si="11"/>
        <v>8</v>
      </c>
      <c r="D13" s="49">
        <f t="shared" si="2"/>
        <v>240</v>
      </c>
      <c r="E13" s="50">
        <v>52530</v>
      </c>
      <c r="F13" s="48">
        <f t="shared" si="12"/>
        <v>10</v>
      </c>
      <c r="G13" s="49">
        <f t="shared" si="3"/>
        <v>200</v>
      </c>
      <c r="H13" s="50">
        <v>10725</v>
      </c>
      <c r="I13" s="48">
        <f t="shared" si="13"/>
        <v>10</v>
      </c>
      <c r="J13" s="49">
        <f t="shared" si="4"/>
        <v>200</v>
      </c>
      <c r="K13" s="50">
        <v>50777</v>
      </c>
      <c r="L13" s="48">
        <f t="shared" si="14"/>
        <v>13</v>
      </c>
      <c r="M13" s="49">
        <f t="shared" si="5"/>
        <v>390</v>
      </c>
      <c r="N13" s="50">
        <v>48653</v>
      </c>
      <c r="O13" s="48">
        <f t="shared" si="15"/>
        <v>10</v>
      </c>
      <c r="P13" s="49">
        <f t="shared" si="6"/>
        <v>200</v>
      </c>
      <c r="Q13" s="50">
        <v>1440</v>
      </c>
      <c r="R13" s="48">
        <f t="shared" si="16"/>
        <v>2</v>
      </c>
      <c r="S13" s="49">
        <f t="shared" si="7"/>
        <v>40</v>
      </c>
      <c r="T13" s="50">
        <v>2530</v>
      </c>
      <c r="U13" s="48">
        <f t="shared" si="17"/>
        <v>2</v>
      </c>
      <c r="V13" s="49">
        <f t="shared" si="8"/>
        <v>40</v>
      </c>
      <c r="W13" s="50">
        <v>5760</v>
      </c>
      <c r="X13" s="48">
        <f t="shared" si="18"/>
        <v>2</v>
      </c>
      <c r="Y13" s="49">
        <f t="shared" si="9"/>
        <v>40</v>
      </c>
      <c r="Z13" s="50">
        <v>1400</v>
      </c>
      <c r="AA13" s="48">
        <f t="shared" si="19"/>
        <v>1</v>
      </c>
      <c r="AB13" s="49">
        <f t="shared" si="10"/>
        <v>20</v>
      </c>
      <c r="AC13" s="47">
        <f t="shared" si="0"/>
        <v>680</v>
      </c>
      <c r="AD13" s="51">
        <f t="shared" si="1"/>
        <v>650</v>
      </c>
    </row>
    <row r="14" spans="1:30" ht="14.25" customHeight="1" x14ac:dyDescent="0.4">
      <c r="A14" s="52">
        <v>7</v>
      </c>
      <c r="B14" s="50"/>
      <c r="C14" s="48"/>
      <c r="D14" s="49"/>
      <c r="E14" s="50"/>
      <c r="F14" s="48"/>
      <c r="G14" s="49"/>
      <c r="H14" s="50"/>
      <c r="I14" s="48"/>
      <c r="J14" s="49"/>
      <c r="K14" s="50"/>
      <c r="L14" s="48"/>
      <c r="M14" s="49"/>
      <c r="N14" s="50"/>
      <c r="O14" s="48"/>
      <c r="P14" s="49"/>
      <c r="Q14" s="50"/>
      <c r="R14" s="48"/>
      <c r="S14" s="49"/>
      <c r="T14" s="50"/>
      <c r="U14" s="48"/>
      <c r="V14" s="49"/>
      <c r="W14" s="50"/>
      <c r="X14" s="48"/>
      <c r="Y14" s="49"/>
      <c r="Z14" s="50"/>
      <c r="AA14" s="48"/>
      <c r="AB14" s="49"/>
      <c r="AC14" s="47">
        <f t="shared" si="0"/>
        <v>0</v>
      </c>
      <c r="AD14" s="51">
        <f t="shared" si="1"/>
        <v>0</v>
      </c>
    </row>
    <row r="15" spans="1:30" ht="14.25" customHeight="1" x14ac:dyDescent="0.4">
      <c r="A15" s="52">
        <v>8</v>
      </c>
      <c r="B15" s="50">
        <v>48801</v>
      </c>
      <c r="C15" s="48">
        <f>B15-B13</f>
        <v>7</v>
      </c>
      <c r="D15" s="49">
        <f t="shared" si="2"/>
        <v>210</v>
      </c>
      <c r="E15" s="50">
        <v>52538</v>
      </c>
      <c r="F15" s="48">
        <f>E15-E13</f>
        <v>8</v>
      </c>
      <c r="G15" s="49">
        <f t="shared" si="3"/>
        <v>160</v>
      </c>
      <c r="H15" s="50">
        <v>10727</v>
      </c>
      <c r="I15" s="48">
        <f>H15-H13</f>
        <v>2</v>
      </c>
      <c r="J15" s="49">
        <f t="shared" si="4"/>
        <v>40</v>
      </c>
      <c r="K15" s="50">
        <v>50786</v>
      </c>
      <c r="L15" s="48">
        <f>K15-K13</f>
        <v>9</v>
      </c>
      <c r="M15" s="49">
        <f t="shared" si="5"/>
        <v>270</v>
      </c>
      <c r="N15" s="50">
        <v>48660</v>
      </c>
      <c r="O15" s="48">
        <f>N15-N13</f>
        <v>7</v>
      </c>
      <c r="P15" s="49">
        <f t="shared" si="6"/>
        <v>140</v>
      </c>
      <c r="Q15" s="50">
        <v>1440</v>
      </c>
      <c r="R15" s="48">
        <f>Q15-Q13</f>
        <v>0</v>
      </c>
      <c r="S15" s="49">
        <f t="shared" si="7"/>
        <v>0</v>
      </c>
      <c r="T15" s="50">
        <v>2533</v>
      </c>
      <c r="U15" s="48">
        <f>T15-T13</f>
        <v>3</v>
      </c>
      <c r="V15" s="49">
        <f t="shared" si="8"/>
        <v>60</v>
      </c>
      <c r="W15" s="50">
        <v>5763</v>
      </c>
      <c r="X15" s="48">
        <f>W15-W13</f>
        <v>3</v>
      </c>
      <c r="Y15" s="49">
        <f t="shared" si="9"/>
        <v>60</v>
      </c>
      <c r="Z15" s="50">
        <v>1401</v>
      </c>
      <c r="AA15" s="48">
        <f>Z15-Z13</f>
        <v>1</v>
      </c>
      <c r="AB15" s="49">
        <f t="shared" si="10"/>
        <v>20</v>
      </c>
      <c r="AC15" s="47">
        <f t="shared" si="0"/>
        <v>470</v>
      </c>
      <c r="AD15" s="51">
        <f t="shared" si="1"/>
        <v>430</v>
      </c>
    </row>
    <row r="16" spans="1:30" ht="14.25" customHeight="1" x14ac:dyDescent="0.4">
      <c r="A16" s="52">
        <v>9</v>
      </c>
      <c r="B16" s="50">
        <v>48809</v>
      </c>
      <c r="C16" s="48">
        <f t="shared" si="11"/>
        <v>8</v>
      </c>
      <c r="D16" s="49">
        <f t="shared" si="2"/>
        <v>240</v>
      </c>
      <c r="E16" s="50">
        <v>52548</v>
      </c>
      <c r="F16" s="48">
        <f t="shared" si="12"/>
        <v>10</v>
      </c>
      <c r="G16" s="49">
        <f t="shared" si="3"/>
        <v>200</v>
      </c>
      <c r="H16" s="50">
        <v>10734</v>
      </c>
      <c r="I16" s="48">
        <f t="shared" si="13"/>
        <v>7</v>
      </c>
      <c r="J16" s="49">
        <f t="shared" si="4"/>
        <v>140</v>
      </c>
      <c r="K16" s="50">
        <v>50797</v>
      </c>
      <c r="L16" s="48">
        <f t="shared" si="14"/>
        <v>11</v>
      </c>
      <c r="M16" s="49">
        <f t="shared" si="5"/>
        <v>330</v>
      </c>
      <c r="N16" s="50">
        <v>48670</v>
      </c>
      <c r="O16" s="48">
        <f t="shared" si="15"/>
        <v>10</v>
      </c>
      <c r="P16" s="49">
        <f t="shared" si="6"/>
        <v>200</v>
      </c>
      <c r="Q16" s="50">
        <v>1443</v>
      </c>
      <c r="R16" s="48">
        <f t="shared" si="16"/>
        <v>3</v>
      </c>
      <c r="S16" s="49">
        <f t="shared" si="7"/>
        <v>60</v>
      </c>
      <c r="T16" s="50">
        <v>2536</v>
      </c>
      <c r="U16" s="48">
        <f t="shared" si="17"/>
        <v>3</v>
      </c>
      <c r="V16" s="49">
        <f t="shared" si="8"/>
        <v>60</v>
      </c>
      <c r="W16" s="50">
        <v>5765</v>
      </c>
      <c r="X16" s="48">
        <f t="shared" si="18"/>
        <v>2</v>
      </c>
      <c r="Y16" s="49">
        <f t="shared" si="9"/>
        <v>40</v>
      </c>
      <c r="Z16" s="50">
        <v>1402</v>
      </c>
      <c r="AA16" s="48">
        <f t="shared" si="19"/>
        <v>1</v>
      </c>
      <c r="AB16" s="49">
        <f t="shared" si="10"/>
        <v>20</v>
      </c>
      <c r="AC16" s="47">
        <f t="shared" si="0"/>
        <v>620</v>
      </c>
      <c r="AD16" s="51">
        <f t="shared" si="1"/>
        <v>610</v>
      </c>
    </row>
    <row r="17" spans="1:30" ht="14.25" customHeight="1" x14ac:dyDescent="0.4">
      <c r="A17" s="52">
        <v>10</v>
      </c>
      <c r="B17" s="50"/>
      <c r="C17" s="48"/>
      <c r="D17" s="49"/>
      <c r="E17" s="50"/>
      <c r="F17" s="48"/>
      <c r="G17" s="49"/>
      <c r="H17" s="50"/>
      <c r="I17" s="48"/>
      <c r="J17" s="49"/>
      <c r="K17" s="50"/>
      <c r="L17" s="48"/>
      <c r="M17" s="49"/>
      <c r="N17" s="50"/>
      <c r="O17" s="48"/>
      <c r="P17" s="49"/>
      <c r="Q17" s="50"/>
      <c r="R17" s="48"/>
      <c r="S17" s="49"/>
      <c r="T17" s="50"/>
      <c r="U17" s="48"/>
      <c r="V17" s="49"/>
      <c r="W17" s="50"/>
      <c r="X17" s="48"/>
      <c r="Y17" s="49"/>
      <c r="Z17" s="50"/>
      <c r="AA17" s="48"/>
      <c r="AB17" s="49"/>
      <c r="AC17" s="47">
        <f t="shared" si="0"/>
        <v>0</v>
      </c>
      <c r="AD17" s="51">
        <f t="shared" si="1"/>
        <v>0</v>
      </c>
    </row>
    <row r="18" spans="1:30" ht="14.25" customHeight="1" x14ac:dyDescent="0.4">
      <c r="A18" s="52">
        <v>11</v>
      </c>
      <c r="B18" s="50">
        <v>48825</v>
      </c>
      <c r="C18" s="48">
        <f>B18-B16</f>
        <v>16</v>
      </c>
      <c r="D18" s="49">
        <f t="shared" si="2"/>
        <v>480</v>
      </c>
      <c r="E18" s="50">
        <v>52568</v>
      </c>
      <c r="F18" s="48">
        <f>E18-E16</f>
        <v>20</v>
      </c>
      <c r="G18" s="49">
        <f t="shared" si="3"/>
        <v>400</v>
      </c>
      <c r="H18" s="50">
        <v>10750</v>
      </c>
      <c r="I18" s="48">
        <f>H18-H16</f>
        <v>16</v>
      </c>
      <c r="J18" s="49">
        <f t="shared" si="4"/>
        <v>320</v>
      </c>
      <c r="K18" s="50">
        <v>50820</v>
      </c>
      <c r="L18" s="48">
        <f>K18-K16</f>
        <v>23</v>
      </c>
      <c r="M18" s="49">
        <f t="shared" si="5"/>
        <v>690</v>
      </c>
      <c r="N18" s="50">
        <v>48688</v>
      </c>
      <c r="O18" s="48">
        <f>N18-N16</f>
        <v>18</v>
      </c>
      <c r="P18" s="49">
        <f t="shared" si="6"/>
        <v>360</v>
      </c>
      <c r="Q18" s="50">
        <v>1446</v>
      </c>
      <c r="R18" s="48">
        <f>Q18-Q16</f>
        <v>3</v>
      </c>
      <c r="S18" s="49">
        <f t="shared" si="7"/>
        <v>60</v>
      </c>
      <c r="T18" s="50">
        <v>2540</v>
      </c>
      <c r="U18" s="48">
        <f>T18-T16</f>
        <v>4</v>
      </c>
      <c r="V18" s="49">
        <f t="shared" si="8"/>
        <v>80</v>
      </c>
      <c r="W18" s="50">
        <v>5770</v>
      </c>
      <c r="X18" s="48">
        <f>W18-W16</f>
        <v>5</v>
      </c>
      <c r="Y18" s="49">
        <f t="shared" si="9"/>
        <v>100</v>
      </c>
      <c r="Z18" s="50">
        <v>1404</v>
      </c>
      <c r="AA18" s="48">
        <f>Z18-Z16</f>
        <v>2</v>
      </c>
      <c r="AB18" s="49">
        <f t="shared" si="10"/>
        <v>40</v>
      </c>
      <c r="AC18" s="47">
        <f t="shared" si="0"/>
        <v>1300</v>
      </c>
      <c r="AD18" s="51">
        <f t="shared" si="1"/>
        <v>1150</v>
      </c>
    </row>
    <row r="19" spans="1:30" ht="14.25" customHeight="1" x14ac:dyDescent="0.4">
      <c r="A19" s="52">
        <v>12</v>
      </c>
      <c r="B19" s="50"/>
      <c r="C19" s="48"/>
      <c r="D19" s="49"/>
      <c r="E19" s="50"/>
      <c r="F19" s="48"/>
      <c r="G19" s="49"/>
      <c r="H19" s="50"/>
      <c r="I19" s="48"/>
      <c r="J19" s="49"/>
      <c r="K19" s="50"/>
      <c r="L19" s="48"/>
      <c r="M19" s="49"/>
      <c r="N19" s="50"/>
      <c r="O19" s="48"/>
      <c r="P19" s="49"/>
      <c r="Q19" s="50"/>
      <c r="R19" s="48"/>
      <c r="S19" s="49"/>
      <c r="T19" s="50"/>
      <c r="U19" s="48"/>
      <c r="V19" s="49"/>
      <c r="W19" s="50"/>
      <c r="X19" s="48"/>
      <c r="Y19" s="49"/>
      <c r="Z19" s="50"/>
      <c r="AA19" s="48"/>
      <c r="AB19" s="49"/>
      <c r="AC19" s="47">
        <f t="shared" si="0"/>
        <v>0</v>
      </c>
      <c r="AD19" s="51">
        <f t="shared" si="1"/>
        <v>0</v>
      </c>
    </row>
    <row r="20" spans="1:30" ht="14.25" customHeight="1" x14ac:dyDescent="0.4">
      <c r="A20" s="52">
        <v>13</v>
      </c>
      <c r="B20" s="50"/>
      <c r="C20" s="48"/>
      <c r="D20" s="49"/>
      <c r="E20" s="50"/>
      <c r="F20" s="48"/>
      <c r="G20" s="49"/>
      <c r="H20" s="50"/>
      <c r="I20" s="48"/>
      <c r="J20" s="49"/>
      <c r="K20" s="50"/>
      <c r="L20" s="48"/>
      <c r="M20" s="49"/>
      <c r="N20" s="50"/>
      <c r="O20" s="48"/>
      <c r="P20" s="49"/>
      <c r="Q20" s="50"/>
      <c r="R20" s="48"/>
      <c r="S20" s="49"/>
      <c r="T20" s="50"/>
      <c r="U20" s="48"/>
      <c r="V20" s="49"/>
      <c r="W20" s="50"/>
      <c r="X20" s="48"/>
      <c r="Y20" s="49"/>
      <c r="Z20" s="50"/>
      <c r="AA20" s="48"/>
      <c r="AB20" s="49"/>
      <c r="AC20" s="47">
        <f t="shared" si="0"/>
        <v>0</v>
      </c>
      <c r="AD20" s="51">
        <f t="shared" si="1"/>
        <v>0</v>
      </c>
    </row>
    <row r="21" spans="1:30" ht="14.25" customHeight="1" x14ac:dyDescent="0.4">
      <c r="A21" s="52">
        <v>14</v>
      </c>
      <c r="B21" s="50"/>
      <c r="C21" s="48"/>
      <c r="D21" s="49"/>
      <c r="E21" s="50"/>
      <c r="F21" s="48"/>
      <c r="G21" s="49"/>
      <c r="H21" s="50"/>
      <c r="I21" s="48"/>
      <c r="J21" s="49"/>
      <c r="K21" s="50"/>
      <c r="L21" s="48"/>
      <c r="M21" s="49"/>
      <c r="N21" s="50"/>
      <c r="O21" s="48"/>
      <c r="P21" s="49"/>
      <c r="Q21" s="50"/>
      <c r="R21" s="48"/>
      <c r="S21" s="49"/>
      <c r="T21" s="50"/>
      <c r="U21" s="48"/>
      <c r="V21" s="49"/>
      <c r="W21" s="50"/>
      <c r="X21" s="48"/>
      <c r="Y21" s="49"/>
      <c r="Z21" s="50"/>
      <c r="AA21" s="48"/>
      <c r="AB21" s="49"/>
      <c r="AC21" s="47">
        <f t="shared" si="0"/>
        <v>0</v>
      </c>
      <c r="AD21" s="51">
        <f t="shared" si="1"/>
        <v>0</v>
      </c>
    </row>
    <row r="22" spans="1:30" ht="14.25" customHeight="1" x14ac:dyDescent="0.4">
      <c r="A22" s="52">
        <v>15</v>
      </c>
      <c r="B22" s="50">
        <v>48846</v>
      </c>
      <c r="C22" s="48">
        <f>B22-B18</f>
        <v>21</v>
      </c>
      <c r="D22" s="49">
        <f t="shared" si="2"/>
        <v>630</v>
      </c>
      <c r="E22" s="50">
        <v>52589</v>
      </c>
      <c r="F22" s="48">
        <f>E22-E18</f>
        <v>21</v>
      </c>
      <c r="G22" s="49">
        <f t="shared" si="3"/>
        <v>420</v>
      </c>
      <c r="H22" s="50">
        <v>10778</v>
      </c>
      <c r="I22" s="48">
        <f>H22-H18</f>
        <v>28</v>
      </c>
      <c r="J22" s="49">
        <f t="shared" si="4"/>
        <v>560</v>
      </c>
      <c r="K22" s="50">
        <v>50836</v>
      </c>
      <c r="L22" s="48">
        <f>K22-K18</f>
        <v>16</v>
      </c>
      <c r="M22" s="49">
        <f t="shared" si="5"/>
        <v>480</v>
      </c>
      <c r="N22" s="50">
        <v>48701</v>
      </c>
      <c r="O22" s="48">
        <f>N22-N18</f>
        <v>13</v>
      </c>
      <c r="P22" s="49">
        <f t="shared" si="6"/>
        <v>260</v>
      </c>
      <c r="Q22" s="50">
        <v>1448</v>
      </c>
      <c r="R22" s="48">
        <f>Q22-Q18</f>
        <v>2</v>
      </c>
      <c r="S22" s="49">
        <f t="shared" si="7"/>
        <v>40</v>
      </c>
      <c r="T22" s="50">
        <v>2547</v>
      </c>
      <c r="U22" s="48">
        <f>T22-T18</f>
        <v>7</v>
      </c>
      <c r="V22" s="49">
        <f t="shared" si="8"/>
        <v>140</v>
      </c>
      <c r="W22" s="50">
        <v>5774</v>
      </c>
      <c r="X22" s="48">
        <f>W22-W18</f>
        <v>4</v>
      </c>
      <c r="Y22" s="49">
        <f t="shared" si="9"/>
        <v>80</v>
      </c>
      <c r="Z22" s="50">
        <v>1406</v>
      </c>
      <c r="AA22" s="48">
        <f>Z22-Z18</f>
        <v>2</v>
      </c>
      <c r="AB22" s="49">
        <f t="shared" si="10"/>
        <v>40</v>
      </c>
      <c r="AC22" s="47">
        <f t="shared" si="0"/>
        <v>1690</v>
      </c>
      <c r="AD22" s="51">
        <f t="shared" si="1"/>
        <v>820</v>
      </c>
    </row>
    <row r="23" spans="1:30" ht="14.25" customHeight="1" x14ac:dyDescent="0.4">
      <c r="A23" s="52">
        <v>16</v>
      </c>
      <c r="B23" s="50">
        <v>48853</v>
      </c>
      <c r="C23" s="48">
        <f t="shared" si="11"/>
        <v>7</v>
      </c>
      <c r="D23" s="49">
        <f t="shared" si="2"/>
        <v>210</v>
      </c>
      <c r="E23" s="50">
        <v>52597</v>
      </c>
      <c r="F23" s="48">
        <f t="shared" si="12"/>
        <v>8</v>
      </c>
      <c r="G23" s="49">
        <f t="shared" si="3"/>
        <v>160</v>
      </c>
      <c r="H23" s="50">
        <v>10790</v>
      </c>
      <c r="I23" s="48">
        <f t="shared" si="13"/>
        <v>12</v>
      </c>
      <c r="J23" s="49">
        <f t="shared" si="4"/>
        <v>240</v>
      </c>
      <c r="K23" s="50">
        <v>50846</v>
      </c>
      <c r="L23" s="48">
        <f t="shared" si="14"/>
        <v>10</v>
      </c>
      <c r="M23" s="49">
        <f t="shared" si="5"/>
        <v>300</v>
      </c>
      <c r="N23" s="50">
        <v>48706</v>
      </c>
      <c r="O23" s="48">
        <f t="shared" si="15"/>
        <v>5</v>
      </c>
      <c r="P23" s="49">
        <f t="shared" si="6"/>
        <v>100</v>
      </c>
      <c r="Q23" s="50">
        <v>1449</v>
      </c>
      <c r="R23" s="48">
        <f t="shared" si="16"/>
        <v>1</v>
      </c>
      <c r="S23" s="49">
        <f t="shared" si="7"/>
        <v>20</v>
      </c>
      <c r="T23" s="50">
        <v>2548</v>
      </c>
      <c r="U23" s="48">
        <f t="shared" si="17"/>
        <v>1</v>
      </c>
      <c r="V23" s="49">
        <f t="shared" si="8"/>
        <v>20</v>
      </c>
      <c r="W23" s="50">
        <v>5776</v>
      </c>
      <c r="X23" s="48">
        <f t="shared" si="18"/>
        <v>2</v>
      </c>
      <c r="Y23" s="49">
        <f t="shared" si="9"/>
        <v>40</v>
      </c>
      <c r="Z23" s="50">
        <v>1408</v>
      </c>
      <c r="AA23" s="48">
        <f t="shared" si="19"/>
        <v>2</v>
      </c>
      <c r="AB23" s="49">
        <f t="shared" si="10"/>
        <v>40</v>
      </c>
      <c r="AC23" s="47">
        <f t="shared" si="0"/>
        <v>650</v>
      </c>
      <c r="AD23" s="51">
        <f t="shared" si="1"/>
        <v>460</v>
      </c>
    </row>
    <row r="24" spans="1:30" ht="14.25" customHeight="1" x14ac:dyDescent="0.4">
      <c r="A24" s="52">
        <v>17</v>
      </c>
      <c r="B24" s="50">
        <v>48861</v>
      </c>
      <c r="C24" s="48">
        <f t="shared" si="11"/>
        <v>8</v>
      </c>
      <c r="D24" s="49">
        <f t="shared" si="2"/>
        <v>240</v>
      </c>
      <c r="E24" s="50">
        <v>52606</v>
      </c>
      <c r="F24" s="48">
        <f t="shared" si="12"/>
        <v>9</v>
      </c>
      <c r="G24" s="49">
        <f t="shared" si="3"/>
        <v>180</v>
      </c>
      <c r="H24" s="50">
        <v>10801</v>
      </c>
      <c r="I24" s="48">
        <f t="shared" si="13"/>
        <v>11</v>
      </c>
      <c r="J24" s="49">
        <f t="shared" si="4"/>
        <v>220</v>
      </c>
      <c r="K24" s="50">
        <v>50858</v>
      </c>
      <c r="L24" s="48">
        <f t="shared" si="14"/>
        <v>12</v>
      </c>
      <c r="M24" s="49">
        <f t="shared" si="5"/>
        <v>360</v>
      </c>
      <c r="N24" s="50">
        <v>48712</v>
      </c>
      <c r="O24" s="48">
        <f t="shared" si="15"/>
        <v>6</v>
      </c>
      <c r="P24" s="49">
        <f t="shared" si="6"/>
        <v>120</v>
      </c>
      <c r="Q24" s="50">
        <v>1450</v>
      </c>
      <c r="R24" s="48">
        <f t="shared" si="16"/>
        <v>1</v>
      </c>
      <c r="S24" s="49">
        <f t="shared" si="7"/>
        <v>20</v>
      </c>
      <c r="T24" s="50">
        <v>2550</v>
      </c>
      <c r="U24" s="48">
        <f t="shared" si="17"/>
        <v>2</v>
      </c>
      <c r="V24" s="49">
        <f t="shared" si="8"/>
        <v>40</v>
      </c>
      <c r="W24" s="50">
        <v>5777</v>
      </c>
      <c r="X24" s="48">
        <f t="shared" si="18"/>
        <v>1</v>
      </c>
      <c r="Y24" s="49">
        <f t="shared" si="9"/>
        <v>20</v>
      </c>
      <c r="Z24" s="50">
        <v>1409</v>
      </c>
      <c r="AA24" s="48">
        <f t="shared" si="19"/>
        <v>1</v>
      </c>
      <c r="AB24" s="49">
        <f t="shared" si="10"/>
        <v>20</v>
      </c>
      <c r="AC24" s="47">
        <f t="shared" si="0"/>
        <v>660</v>
      </c>
      <c r="AD24" s="51">
        <f t="shared" si="1"/>
        <v>520</v>
      </c>
    </row>
    <row r="25" spans="1:30" ht="14.25" customHeight="1" x14ac:dyDescent="0.4">
      <c r="A25" s="53">
        <v>18</v>
      </c>
      <c r="B25" s="54">
        <v>48869</v>
      </c>
      <c r="C25" s="48">
        <f t="shared" si="11"/>
        <v>8</v>
      </c>
      <c r="D25" s="49">
        <f t="shared" si="2"/>
        <v>240</v>
      </c>
      <c r="E25" s="50">
        <v>52616</v>
      </c>
      <c r="F25" s="48">
        <f t="shared" si="12"/>
        <v>10</v>
      </c>
      <c r="G25" s="49">
        <f t="shared" si="3"/>
        <v>200</v>
      </c>
      <c r="H25" s="50">
        <v>10812</v>
      </c>
      <c r="I25" s="48">
        <f t="shared" si="13"/>
        <v>11</v>
      </c>
      <c r="J25" s="49">
        <f t="shared" si="4"/>
        <v>220</v>
      </c>
      <c r="K25" s="50">
        <v>50870</v>
      </c>
      <c r="L25" s="48">
        <f t="shared" si="14"/>
        <v>12</v>
      </c>
      <c r="M25" s="49">
        <f t="shared" si="5"/>
        <v>360</v>
      </c>
      <c r="N25" s="50">
        <v>48718</v>
      </c>
      <c r="O25" s="48">
        <f t="shared" si="15"/>
        <v>6</v>
      </c>
      <c r="P25" s="49">
        <f t="shared" si="6"/>
        <v>120</v>
      </c>
      <c r="Q25" s="50">
        <v>1452</v>
      </c>
      <c r="R25" s="48">
        <f t="shared" si="16"/>
        <v>2</v>
      </c>
      <c r="S25" s="49">
        <f t="shared" si="7"/>
        <v>40</v>
      </c>
      <c r="T25" s="50">
        <v>2551</v>
      </c>
      <c r="U25" s="48">
        <f t="shared" si="17"/>
        <v>1</v>
      </c>
      <c r="V25" s="49">
        <f t="shared" si="8"/>
        <v>20</v>
      </c>
      <c r="W25" s="50">
        <v>5779</v>
      </c>
      <c r="X25" s="48">
        <f t="shared" si="18"/>
        <v>2</v>
      </c>
      <c r="Y25" s="49">
        <f t="shared" si="9"/>
        <v>40</v>
      </c>
      <c r="Z25" s="50">
        <v>1411</v>
      </c>
      <c r="AA25" s="48">
        <f t="shared" si="19"/>
        <v>2</v>
      </c>
      <c r="AB25" s="49">
        <f t="shared" si="10"/>
        <v>40</v>
      </c>
      <c r="AC25" s="47">
        <f t="shared" si="0"/>
        <v>700</v>
      </c>
      <c r="AD25" s="51">
        <f t="shared" si="1"/>
        <v>560</v>
      </c>
    </row>
    <row r="26" spans="1:30" ht="14.25" customHeight="1" x14ac:dyDescent="0.4">
      <c r="A26" s="52">
        <v>19</v>
      </c>
      <c r="B26" s="50"/>
      <c r="C26" s="48"/>
      <c r="D26" s="49"/>
      <c r="E26" s="50"/>
      <c r="F26" s="48"/>
      <c r="G26" s="49"/>
      <c r="H26" s="50"/>
      <c r="I26" s="48"/>
      <c r="J26" s="49"/>
      <c r="K26" s="50"/>
      <c r="L26" s="48"/>
      <c r="M26" s="49"/>
      <c r="N26" s="50"/>
      <c r="O26" s="48"/>
      <c r="P26" s="49"/>
      <c r="Q26" s="50"/>
      <c r="R26" s="48"/>
      <c r="S26" s="49"/>
      <c r="T26" s="50"/>
      <c r="U26" s="48"/>
      <c r="V26" s="49"/>
      <c r="W26" s="50"/>
      <c r="X26" s="48"/>
      <c r="Y26" s="49"/>
      <c r="Z26" s="50"/>
      <c r="AA26" s="48"/>
      <c r="AB26" s="49"/>
      <c r="AC26" s="47">
        <f t="shared" si="0"/>
        <v>0</v>
      </c>
      <c r="AD26" s="51">
        <f t="shared" si="1"/>
        <v>0</v>
      </c>
    </row>
    <row r="27" spans="1:30" ht="14.25" customHeight="1" x14ac:dyDescent="0.4">
      <c r="A27" s="52">
        <v>20</v>
      </c>
      <c r="B27" s="50"/>
      <c r="C27" s="48"/>
      <c r="D27" s="49"/>
      <c r="E27" s="50"/>
      <c r="F27" s="48"/>
      <c r="G27" s="49"/>
      <c r="H27" s="50"/>
      <c r="I27" s="48"/>
      <c r="J27" s="49"/>
      <c r="K27" s="50"/>
      <c r="L27" s="48"/>
      <c r="M27" s="49"/>
      <c r="N27" s="50"/>
      <c r="O27" s="48"/>
      <c r="P27" s="49"/>
      <c r="Q27" s="50"/>
      <c r="R27" s="48"/>
      <c r="S27" s="49"/>
      <c r="T27" s="50"/>
      <c r="U27" s="48"/>
      <c r="V27" s="49"/>
      <c r="W27" s="50"/>
      <c r="X27" s="48"/>
      <c r="Y27" s="49"/>
      <c r="Z27" s="50"/>
      <c r="AA27" s="48"/>
      <c r="AB27" s="49"/>
      <c r="AC27" s="47">
        <f t="shared" si="0"/>
        <v>0</v>
      </c>
      <c r="AD27" s="51">
        <f t="shared" si="1"/>
        <v>0</v>
      </c>
    </row>
    <row r="28" spans="1:30" ht="14.25" customHeight="1" x14ac:dyDescent="0.4">
      <c r="A28" s="52">
        <v>21</v>
      </c>
      <c r="B28" s="50"/>
      <c r="C28" s="48"/>
      <c r="D28" s="49"/>
      <c r="E28" s="50"/>
      <c r="F28" s="48"/>
      <c r="G28" s="49"/>
      <c r="H28" s="50"/>
      <c r="I28" s="48"/>
      <c r="J28" s="49"/>
      <c r="K28" s="50"/>
      <c r="L28" s="48"/>
      <c r="M28" s="49"/>
      <c r="N28" s="50"/>
      <c r="O28" s="48"/>
      <c r="P28" s="49"/>
      <c r="Q28" s="50"/>
      <c r="R28" s="48"/>
      <c r="S28" s="49"/>
      <c r="T28" s="50"/>
      <c r="U28" s="48"/>
      <c r="V28" s="49"/>
      <c r="W28" s="50"/>
      <c r="X28" s="48"/>
      <c r="Y28" s="49"/>
      <c r="Z28" s="50"/>
      <c r="AA28" s="48"/>
      <c r="AB28" s="49"/>
      <c r="AC28" s="47">
        <f t="shared" si="0"/>
        <v>0</v>
      </c>
      <c r="AD28" s="51">
        <f t="shared" si="1"/>
        <v>0</v>
      </c>
    </row>
    <row r="29" spans="1:30" ht="14.25" customHeight="1" x14ac:dyDescent="0.4">
      <c r="A29" s="52">
        <v>22</v>
      </c>
      <c r="B29" s="50"/>
      <c r="C29" s="48"/>
      <c r="D29" s="49"/>
      <c r="E29" s="50"/>
      <c r="F29" s="48"/>
      <c r="G29" s="49"/>
      <c r="H29" s="50"/>
      <c r="I29" s="48"/>
      <c r="J29" s="49"/>
      <c r="K29" s="50"/>
      <c r="L29" s="48"/>
      <c r="M29" s="49"/>
      <c r="N29" s="50"/>
      <c r="O29" s="48"/>
      <c r="P29" s="49"/>
      <c r="Q29" s="50"/>
      <c r="R29" s="48"/>
      <c r="S29" s="49"/>
      <c r="T29" s="50"/>
      <c r="U29" s="48"/>
      <c r="V29" s="49"/>
      <c r="W29" s="50"/>
      <c r="X29" s="48"/>
      <c r="Y29" s="49"/>
      <c r="Z29" s="50"/>
      <c r="AA29" s="48"/>
      <c r="AB29" s="49"/>
      <c r="AC29" s="47">
        <f t="shared" si="0"/>
        <v>0</v>
      </c>
      <c r="AD29" s="51">
        <f t="shared" si="1"/>
        <v>0</v>
      </c>
    </row>
    <row r="30" spans="1:30" ht="14.25" customHeight="1" x14ac:dyDescent="0.4">
      <c r="A30" s="52">
        <v>23</v>
      </c>
      <c r="B30" s="50">
        <v>48890</v>
      </c>
      <c r="C30" s="48">
        <f>B30-B25</f>
        <v>21</v>
      </c>
      <c r="D30" s="49">
        <f t="shared" si="2"/>
        <v>630</v>
      </c>
      <c r="E30" s="50">
        <v>52654</v>
      </c>
      <c r="F30" s="48">
        <f>E30-E25</f>
        <v>38</v>
      </c>
      <c r="G30" s="49">
        <f t="shared" si="3"/>
        <v>760</v>
      </c>
      <c r="H30" s="50">
        <v>10860</v>
      </c>
      <c r="I30" s="48">
        <f>H30-H25</f>
        <v>48</v>
      </c>
      <c r="J30" s="49">
        <f t="shared" si="4"/>
        <v>960</v>
      </c>
      <c r="K30" s="50">
        <v>50911</v>
      </c>
      <c r="L30" s="48">
        <f>K30-K25</f>
        <v>41</v>
      </c>
      <c r="M30" s="49">
        <f t="shared" si="5"/>
        <v>1230</v>
      </c>
      <c r="N30" s="50">
        <v>48744</v>
      </c>
      <c r="O30" s="48">
        <f>N30-N25</f>
        <v>26</v>
      </c>
      <c r="P30" s="49">
        <f t="shared" si="6"/>
        <v>520</v>
      </c>
      <c r="Q30" s="50">
        <v>1458</v>
      </c>
      <c r="R30" s="48">
        <f>Q30-Q25</f>
        <v>6</v>
      </c>
      <c r="S30" s="49">
        <f t="shared" si="7"/>
        <v>120</v>
      </c>
      <c r="T30" s="50">
        <v>2560</v>
      </c>
      <c r="U30" s="48">
        <f>T30-T25</f>
        <v>9</v>
      </c>
      <c r="V30" s="49">
        <f t="shared" si="8"/>
        <v>180</v>
      </c>
      <c r="W30" s="50">
        <v>5788</v>
      </c>
      <c r="X30" s="48">
        <f>W30-W25</f>
        <v>9</v>
      </c>
      <c r="Y30" s="49">
        <f t="shared" si="9"/>
        <v>180</v>
      </c>
      <c r="Z30" s="50">
        <v>1418</v>
      </c>
      <c r="AA30" s="48">
        <f>Z30-Z25</f>
        <v>7</v>
      </c>
      <c r="AB30" s="49">
        <f t="shared" si="10"/>
        <v>140</v>
      </c>
      <c r="AC30" s="47">
        <f t="shared" si="0"/>
        <v>2530</v>
      </c>
      <c r="AD30" s="51">
        <f t="shared" si="1"/>
        <v>2010</v>
      </c>
    </row>
    <row r="31" spans="1:30" ht="14.25" customHeight="1" x14ac:dyDescent="0.4">
      <c r="A31" s="52">
        <v>24</v>
      </c>
      <c r="B31" s="50"/>
      <c r="C31" s="48"/>
      <c r="D31" s="49"/>
      <c r="E31" s="50"/>
      <c r="F31" s="48"/>
      <c r="G31" s="49"/>
      <c r="H31" s="50"/>
      <c r="I31" s="48"/>
      <c r="J31" s="49"/>
      <c r="K31" s="50"/>
      <c r="L31" s="48"/>
      <c r="M31" s="49"/>
      <c r="N31" s="50"/>
      <c r="O31" s="48"/>
      <c r="P31" s="49"/>
      <c r="Q31" s="50"/>
      <c r="R31" s="48"/>
      <c r="S31" s="49"/>
      <c r="T31" s="50"/>
      <c r="U31" s="48"/>
      <c r="V31" s="49"/>
      <c r="W31" s="50"/>
      <c r="X31" s="48"/>
      <c r="Y31" s="49"/>
      <c r="Z31" s="50"/>
      <c r="AA31" s="48"/>
      <c r="AB31" s="49"/>
      <c r="AC31" s="47">
        <f t="shared" si="0"/>
        <v>0</v>
      </c>
      <c r="AD31" s="51">
        <f t="shared" si="1"/>
        <v>0</v>
      </c>
    </row>
    <row r="32" spans="1:30" ht="14.25" customHeight="1" x14ac:dyDescent="0.4">
      <c r="A32" s="53">
        <v>25</v>
      </c>
      <c r="B32" s="55"/>
      <c r="C32" s="48"/>
      <c r="D32" s="49"/>
      <c r="E32" s="50"/>
      <c r="F32" s="48"/>
      <c r="G32" s="49"/>
      <c r="H32" s="50"/>
      <c r="I32" s="48"/>
      <c r="J32" s="49"/>
      <c r="K32" s="50"/>
      <c r="L32" s="48"/>
      <c r="M32" s="49"/>
      <c r="N32" s="50"/>
      <c r="O32" s="48"/>
      <c r="P32" s="49"/>
      <c r="Q32" s="50"/>
      <c r="R32" s="48"/>
      <c r="S32" s="49"/>
      <c r="T32" s="50"/>
      <c r="U32" s="48"/>
      <c r="V32" s="49"/>
      <c r="W32" s="50"/>
      <c r="X32" s="48"/>
      <c r="Y32" s="49"/>
      <c r="Z32" s="50"/>
      <c r="AA32" s="48"/>
      <c r="AB32" s="49"/>
      <c r="AC32" s="47">
        <f t="shared" si="0"/>
        <v>0</v>
      </c>
      <c r="AD32" s="51">
        <f t="shared" si="1"/>
        <v>0</v>
      </c>
    </row>
    <row r="33" spans="1:30" ht="14.25" customHeight="1" x14ac:dyDescent="0.4">
      <c r="A33" s="52">
        <v>26</v>
      </c>
      <c r="B33" s="50"/>
      <c r="C33" s="48"/>
      <c r="D33" s="49"/>
      <c r="E33" s="50"/>
      <c r="F33" s="48"/>
      <c r="G33" s="49"/>
      <c r="H33" s="50"/>
      <c r="I33" s="48"/>
      <c r="J33" s="49"/>
      <c r="K33" s="50"/>
      <c r="L33" s="48"/>
      <c r="M33" s="49"/>
      <c r="N33" s="50"/>
      <c r="O33" s="48"/>
      <c r="P33" s="49"/>
      <c r="Q33" s="50"/>
      <c r="R33" s="48"/>
      <c r="S33" s="49"/>
      <c r="T33" s="50"/>
      <c r="U33" s="48"/>
      <c r="V33" s="49"/>
      <c r="W33" s="50"/>
      <c r="X33" s="48"/>
      <c r="Y33" s="49"/>
      <c r="Z33" s="50"/>
      <c r="AA33" s="48"/>
      <c r="AB33" s="49"/>
      <c r="AC33" s="47">
        <f t="shared" si="0"/>
        <v>0</v>
      </c>
      <c r="AD33" s="51">
        <f t="shared" si="1"/>
        <v>0</v>
      </c>
    </row>
    <row r="34" spans="1:30" ht="14.25" customHeight="1" x14ac:dyDescent="0.4">
      <c r="A34" s="52">
        <v>27</v>
      </c>
      <c r="B34" s="50">
        <v>48935</v>
      </c>
      <c r="C34" s="48">
        <f>B34-B30</f>
        <v>45</v>
      </c>
      <c r="D34" s="49">
        <f t="shared" si="2"/>
        <v>1350</v>
      </c>
      <c r="E34" s="50">
        <v>52693</v>
      </c>
      <c r="F34" s="48">
        <f>E34-E30</f>
        <v>39</v>
      </c>
      <c r="G34" s="49">
        <f t="shared" si="3"/>
        <v>780</v>
      </c>
      <c r="H34" s="50">
        <v>10913</v>
      </c>
      <c r="I34" s="48">
        <f>H34-H30</f>
        <v>53</v>
      </c>
      <c r="J34" s="49">
        <f t="shared" si="4"/>
        <v>1060</v>
      </c>
      <c r="K34" s="50">
        <v>50947</v>
      </c>
      <c r="L34" s="48">
        <f>K34-K30</f>
        <v>36</v>
      </c>
      <c r="M34" s="49">
        <f t="shared" si="5"/>
        <v>1080</v>
      </c>
      <c r="N34" s="50">
        <v>48775</v>
      </c>
      <c r="O34" s="48">
        <f>N34-N30</f>
        <v>31</v>
      </c>
      <c r="P34" s="49">
        <f t="shared" si="6"/>
        <v>620</v>
      </c>
      <c r="Q34" s="50">
        <v>1463</v>
      </c>
      <c r="R34" s="48">
        <f>Q34-Q30</f>
        <v>5</v>
      </c>
      <c r="S34" s="49">
        <f t="shared" si="7"/>
        <v>100</v>
      </c>
      <c r="T34" s="50">
        <v>2568</v>
      </c>
      <c r="U34" s="48">
        <f>T34-T30</f>
        <v>8</v>
      </c>
      <c r="V34" s="49">
        <f t="shared" si="8"/>
        <v>160</v>
      </c>
      <c r="W34" s="50">
        <v>5799</v>
      </c>
      <c r="X34" s="48">
        <f>W34-W30</f>
        <v>11</v>
      </c>
      <c r="Y34" s="49">
        <f t="shared" si="9"/>
        <v>220</v>
      </c>
      <c r="Z34" s="50">
        <v>1422</v>
      </c>
      <c r="AA34" s="48">
        <f>Z34-Z30</f>
        <v>4</v>
      </c>
      <c r="AB34" s="49">
        <f t="shared" si="10"/>
        <v>80</v>
      </c>
      <c r="AC34" s="47">
        <f t="shared" si="0"/>
        <v>3410</v>
      </c>
      <c r="AD34" s="51">
        <f t="shared" si="1"/>
        <v>1880</v>
      </c>
    </row>
    <row r="35" spans="1:30" ht="14.25" customHeight="1" x14ac:dyDescent="0.4">
      <c r="A35" s="52">
        <v>28</v>
      </c>
      <c r="B35" s="50"/>
      <c r="C35" s="48"/>
      <c r="D35" s="49"/>
      <c r="E35" s="50"/>
      <c r="F35" s="48"/>
      <c r="G35" s="49"/>
      <c r="H35" s="50"/>
      <c r="I35" s="48"/>
      <c r="J35" s="49"/>
      <c r="K35" s="50"/>
      <c r="L35" s="48"/>
      <c r="M35" s="49"/>
      <c r="N35" s="50"/>
      <c r="O35" s="48"/>
      <c r="P35" s="49"/>
      <c r="Q35" s="50"/>
      <c r="R35" s="48"/>
      <c r="S35" s="49"/>
      <c r="T35" s="50"/>
      <c r="U35" s="48"/>
      <c r="V35" s="49"/>
      <c r="W35" s="50"/>
      <c r="X35" s="48"/>
      <c r="Y35" s="49"/>
      <c r="Z35" s="50"/>
      <c r="AA35" s="48"/>
      <c r="AB35" s="49"/>
      <c r="AC35" s="47">
        <f>D35+G35+J35+Y35</f>
        <v>0</v>
      </c>
      <c r="AD35" s="51">
        <f>M35+P35+S35+AB35</f>
        <v>0</v>
      </c>
    </row>
    <row r="36" spans="1:30" ht="14.25" customHeight="1" x14ac:dyDescent="0.4">
      <c r="A36" s="52">
        <v>29</v>
      </c>
      <c r="B36" s="50">
        <v>48943</v>
      </c>
      <c r="C36" s="48">
        <f>B36-B34</f>
        <v>8</v>
      </c>
      <c r="D36" s="49">
        <f>C36*30</f>
        <v>240</v>
      </c>
      <c r="E36" s="50">
        <v>52703</v>
      </c>
      <c r="F36" s="48">
        <f>E36-E34</f>
        <v>10</v>
      </c>
      <c r="G36" s="49">
        <f>F36*20</f>
        <v>200</v>
      </c>
      <c r="H36" s="50">
        <v>10930</v>
      </c>
      <c r="I36" s="48">
        <f>H36-H34</f>
        <v>17</v>
      </c>
      <c r="J36" s="49">
        <f>I36*20</f>
        <v>340</v>
      </c>
      <c r="K36" s="50">
        <v>50957</v>
      </c>
      <c r="L36" s="48">
        <f>K36-K34</f>
        <v>10</v>
      </c>
      <c r="M36" s="49">
        <f>L36*30</f>
        <v>300</v>
      </c>
      <c r="N36" s="50">
        <v>48782</v>
      </c>
      <c r="O36" s="48">
        <f>N36-N34</f>
        <v>7</v>
      </c>
      <c r="P36" s="49">
        <f>O36*20</f>
        <v>140</v>
      </c>
      <c r="Q36" s="50">
        <v>1465</v>
      </c>
      <c r="R36" s="48">
        <f>Q36-Q34</f>
        <v>2</v>
      </c>
      <c r="S36" s="49">
        <f>R36*20</f>
        <v>40</v>
      </c>
      <c r="T36" s="50">
        <v>2571</v>
      </c>
      <c r="U36" s="48">
        <f>T36-T34</f>
        <v>3</v>
      </c>
      <c r="V36" s="49">
        <f>U36*20</f>
        <v>60</v>
      </c>
      <c r="W36" s="50">
        <v>5801</v>
      </c>
      <c r="X36" s="48">
        <f>W36-W34</f>
        <v>2</v>
      </c>
      <c r="Y36" s="49">
        <f>X36*20</f>
        <v>40</v>
      </c>
      <c r="Z36" s="50">
        <v>1423</v>
      </c>
      <c r="AA36" s="48">
        <f>Z36-Z34</f>
        <v>1</v>
      </c>
      <c r="AB36" s="49">
        <f>AA36*20</f>
        <v>20</v>
      </c>
      <c r="AC36" s="47">
        <f>D36+G36+J36+Y36</f>
        <v>820</v>
      </c>
      <c r="AD36" s="51">
        <f>M36+P36+S36+AB36</f>
        <v>500</v>
      </c>
    </row>
    <row r="37" spans="1:30" ht="14.25" customHeight="1" x14ac:dyDescent="0.4">
      <c r="A37" s="52">
        <v>30</v>
      </c>
      <c r="B37" s="50">
        <v>48952</v>
      </c>
      <c r="C37" s="48">
        <f>B37-B36</f>
        <v>9</v>
      </c>
      <c r="D37" s="49">
        <f>C37*30</f>
        <v>270</v>
      </c>
      <c r="E37" s="50">
        <v>52713</v>
      </c>
      <c r="F37" s="48">
        <f>E37-E36</f>
        <v>10</v>
      </c>
      <c r="G37" s="49">
        <f>F37*20</f>
        <v>200</v>
      </c>
      <c r="H37" s="50">
        <v>10948</v>
      </c>
      <c r="I37" s="48">
        <f>H37-H36</f>
        <v>18</v>
      </c>
      <c r="J37" s="49">
        <f>I37*20</f>
        <v>360</v>
      </c>
      <c r="K37" s="50">
        <v>50968</v>
      </c>
      <c r="L37" s="48">
        <f>K37-K36</f>
        <v>11</v>
      </c>
      <c r="M37" s="49">
        <f>L37*30</f>
        <v>330</v>
      </c>
      <c r="N37" s="50">
        <v>48790</v>
      </c>
      <c r="O37" s="48">
        <f>N37-N36</f>
        <v>8</v>
      </c>
      <c r="P37" s="49">
        <f>O37*20</f>
        <v>160</v>
      </c>
      <c r="Q37" s="50">
        <v>1466</v>
      </c>
      <c r="R37" s="48">
        <f>Q37-Q36</f>
        <v>1</v>
      </c>
      <c r="S37" s="49">
        <f>R37*20</f>
        <v>20</v>
      </c>
      <c r="T37" s="50">
        <v>2573</v>
      </c>
      <c r="U37" s="48">
        <f>T37-T36</f>
        <v>2</v>
      </c>
      <c r="V37" s="49">
        <f>U37*20</f>
        <v>40</v>
      </c>
      <c r="W37" s="50">
        <v>5804</v>
      </c>
      <c r="X37" s="48">
        <f>W37-W36</f>
        <v>3</v>
      </c>
      <c r="Y37" s="49">
        <f>X37*20</f>
        <v>60</v>
      </c>
      <c r="Z37" s="50">
        <v>1425</v>
      </c>
      <c r="AA37" s="48">
        <f>Z37-Z36</f>
        <v>2</v>
      </c>
      <c r="AB37" s="49">
        <f>AA37*20</f>
        <v>40</v>
      </c>
      <c r="AC37" s="47">
        <f>D37+G37+J37+Y37</f>
        <v>890</v>
      </c>
      <c r="AD37" s="51">
        <f>M37+P37+S37+AB37</f>
        <v>550</v>
      </c>
    </row>
    <row r="38" spans="1:30" ht="14.25" customHeight="1" x14ac:dyDescent="0.4">
      <c r="A38" s="52">
        <v>31</v>
      </c>
      <c r="B38" s="56">
        <v>48960</v>
      </c>
      <c r="C38" s="48">
        <f>B38-B37</f>
        <v>8</v>
      </c>
      <c r="D38" s="49">
        <f>C38*30</f>
        <v>240</v>
      </c>
      <c r="E38" s="50">
        <v>52723</v>
      </c>
      <c r="F38" s="48">
        <f>E38-E37</f>
        <v>10</v>
      </c>
      <c r="G38" s="49">
        <f>F38*20</f>
        <v>200</v>
      </c>
      <c r="H38" s="50">
        <v>10968</v>
      </c>
      <c r="I38" s="48">
        <f>H38-H37</f>
        <v>20</v>
      </c>
      <c r="J38" s="49">
        <f>I38*20</f>
        <v>400</v>
      </c>
      <c r="K38" s="50">
        <v>50979</v>
      </c>
      <c r="L38" s="48">
        <f>K38-K37</f>
        <v>11</v>
      </c>
      <c r="M38" s="49">
        <f>L38*30</f>
        <v>330</v>
      </c>
      <c r="N38" s="50">
        <v>48798</v>
      </c>
      <c r="O38" s="48">
        <f>N38-N37</f>
        <v>8</v>
      </c>
      <c r="P38" s="49">
        <f>O38*20</f>
        <v>160</v>
      </c>
      <c r="Q38" s="50">
        <v>1468</v>
      </c>
      <c r="R38" s="48">
        <f>Q38-Q37</f>
        <v>2</v>
      </c>
      <c r="S38" s="49">
        <f>R38*20</f>
        <v>40</v>
      </c>
      <c r="T38" s="50">
        <v>2575</v>
      </c>
      <c r="U38" s="48">
        <f>T38-T37</f>
        <v>2</v>
      </c>
      <c r="V38" s="49">
        <f>U38*20</f>
        <v>40</v>
      </c>
      <c r="W38" s="50">
        <v>5806</v>
      </c>
      <c r="X38" s="48">
        <f>W38-W37</f>
        <v>2</v>
      </c>
      <c r="Y38" s="49">
        <f>X38*20</f>
        <v>40</v>
      </c>
      <c r="Z38" s="50">
        <v>1427</v>
      </c>
      <c r="AA38" s="48">
        <f>Z38-Z37</f>
        <v>2</v>
      </c>
      <c r="AB38" s="49">
        <f>AA38*20</f>
        <v>40</v>
      </c>
      <c r="AC38" s="47">
        <f>D38+G38+J38+Y38</f>
        <v>880</v>
      </c>
      <c r="AD38" s="51">
        <f>M38+P38+S38+AB38</f>
        <v>570</v>
      </c>
    </row>
    <row r="39" spans="1:30" ht="20.25" customHeight="1" x14ac:dyDescent="0.5">
      <c r="A39" s="57" t="s">
        <v>16</v>
      </c>
      <c r="B39" s="58"/>
      <c r="C39" s="59">
        <f>SUMIF(C8:C38,"&gt;0")</f>
        <v>194</v>
      </c>
      <c r="D39" s="59">
        <f>SUMIF(D8:D38,"&gt;0")</f>
        <v>5820</v>
      </c>
      <c r="E39" s="60"/>
      <c r="F39" s="59">
        <f>SUMIF(F8:F38,"&gt;0")</f>
        <v>228</v>
      </c>
      <c r="G39" s="59">
        <f>SUMIF(G8:G38,"&gt;0")</f>
        <v>4560</v>
      </c>
      <c r="H39" s="60"/>
      <c r="I39" s="59">
        <f>SUMIF(I8:I38,"&gt;0")</f>
        <v>259</v>
      </c>
      <c r="J39" s="59">
        <f>SUMIF(J8:J38,"&gt;0")</f>
        <v>5180</v>
      </c>
      <c r="K39" s="60"/>
      <c r="L39" s="59">
        <f>SUMIF(L8:L38,"&gt;0")</f>
        <v>256</v>
      </c>
      <c r="M39" s="59">
        <f>SUMIF(M8:M38,"&gt;0")</f>
        <v>7680</v>
      </c>
      <c r="N39" s="60"/>
      <c r="O39" s="59">
        <f>SUMIF(O8:O38,"&gt;0")</f>
        <v>181</v>
      </c>
      <c r="P39" s="59">
        <f>SUMIF(P8:P38,"&gt;0")</f>
        <v>3620</v>
      </c>
      <c r="Q39" s="60"/>
      <c r="R39" s="59">
        <f>SUMIF(R8:R38,"&gt;0")</f>
        <v>35</v>
      </c>
      <c r="S39" s="59">
        <f>SUMIF(S8:S38,"&gt;0")</f>
        <v>700</v>
      </c>
      <c r="T39" s="60"/>
      <c r="U39" s="59">
        <f>SUMIF(U8:U38,"&gt;0")</f>
        <v>60</v>
      </c>
      <c r="V39" s="61">
        <f>SUMIF(V8:V38,"&gt;0")</f>
        <v>1200</v>
      </c>
      <c r="W39" s="60"/>
      <c r="X39" s="59">
        <f>SUMIF(X8:X38,"&gt;0")</f>
        <v>55</v>
      </c>
      <c r="Y39" s="59">
        <f>SUMIF(Y8:Y38,"&gt;0")</f>
        <v>1100</v>
      </c>
      <c r="Z39" s="62"/>
      <c r="AA39" s="59">
        <f>SUMIF(AA8:AA38,"&gt;0")</f>
        <v>34</v>
      </c>
      <c r="AB39" s="59">
        <f>SUMIF(AB8:AB38,"&gt;0")</f>
        <v>680</v>
      </c>
      <c r="AC39" s="61">
        <f>SUMIF(AC8:AC38,"&gt;0")</f>
        <v>16660</v>
      </c>
      <c r="AD39" s="61">
        <f>SUMIF(AD8:AD38,"&gt;0")</f>
        <v>12680</v>
      </c>
    </row>
    <row r="40" spans="1:30" ht="24" customHeight="1" x14ac:dyDescent="0.2">
      <c r="B40" t="s">
        <v>17</v>
      </c>
      <c r="D40" t="s">
        <v>18</v>
      </c>
      <c r="V40" s="63"/>
      <c r="W40" s="63"/>
      <c r="X40" s="63"/>
      <c r="Y40" s="63"/>
      <c r="Z40" s="63"/>
      <c r="AA40" s="63"/>
      <c r="AB40" s="63"/>
      <c r="AC40" s="64" t="s">
        <v>16</v>
      </c>
      <c r="AD40" s="65"/>
    </row>
    <row r="42" spans="1:30" x14ac:dyDescent="0.2">
      <c r="D42" s="66">
        <f>(B38-B7)*30</f>
        <v>5820</v>
      </c>
      <c r="E42" s="66"/>
      <c r="F42" s="66"/>
      <c r="G42" s="66">
        <f>(E38-E7)*20</f>
        <v>4560</v>
      </c>
      <c r="H42" s="66"/>
      <c r="I42" s="66"/>
      <c r="J42" s="66">
        <f>(H38-H7)*20</f>
        <v>5180</v>
      </c>
      <c r="K42" s="66"/>
      <c r="L42" s="66"/>
      <c r="M42" s="66">
        <f>(K38-K7)*30</f>
        <v>7680</v>
      </c>
      <c r="N42" s="66"/>
      <c r="O42" s="66"/>
      <c r="P42" s="66">
        <f>(N38-N7)*20</f>
        <v>3620</v>
      </c>
      <c r="Q42" s="66"/>
      <c r="R42" s="66"/>
      <c r="S42" s="66">
        <f>(Q38-Q7)*20</f>
        <v>700</v>
      </c>
      <c r="T42" s="66"/>
      <c r="U42" s="66"/>
      <c r="V42" s="66">
        <f>(T38-T7)*20</f>
        <v>1200</v>
      </c>
      <c r="W42" s="66"/>
      <c r="X42" s="66"/>
      <c r="Y42" s="66">
        <f>(W38-W7)*20</f>
        <v>1100</v>
      </c>
      <c r="Z42" s="66"/>
      <c r="AA42" s="66"/>
      <c r="AB42" s="66">
        <f>(Z38-Z7)*20</f>
        <v>680</v>
      </c>
      <c r="AC42" s="66">
        <f>D42+G42+J42+Y42</f>
        <v>16660</v>
      </c>
      <c r="AD42" s="66">
        <f>M42+P42+S42+AB42</f>
        <v>12680</v>
      </c>
    </row>
    <row r="43" spans="1:30" x14ac:dyDescent="0.2">
      <c r="W43" s="66"/>
    </row>
  </sheetData>
  <mergeCells count="22">
    <mergeCell ref="A39:B39"/>
    <mergeCell ref="AC40:AD40"/>
    <mergeCell ref="AD3:AD6"/>
    <mergeCell ref="AC3:AC6"/>
    <mergeCell ref="B4:G4"/>
    <mergeCell ref="H4:J5"/>
    <mergeCell ref="K4:P4"/>
    <mergeCell ref="Q4:S5"/>
    <mergeCell ref="B5:D5"/>
    <mergeCell ref="E5:G5"/>
    <mergeCell ref="K5:M5"/>
    <mergeCell ref="N5:P5"/>
    <mergeCell ref="C1:AD1"/>
    <mergeCell ref="A2:A6"/>
    <mergeCell ref="B2:V2"/>
    <mergeCell ref="W2:AB2"/>
    <mergeCell ref="AC2:AD2"/>
    <mergeCell ref="B3:J3"/>
    <mergeCell ref="K3:S3"/>
    <mergeCell ref="T3:V5"/>
    <mergeCell ref="W3:Y5"/>
    <mergeCell ref="Z3:AB5"/>
  </mergeCells>
  <pageMargins left="0.19685039370078741" right="0" top="0.19685039370078741" bottom="0" header="0.19685039370078741" footer="0.19685039370078741"/>
  <pageSetup paperSize="5" scale="9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</vt:lpstr>
      <vt:lpstr>Jan!Print_Area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com-104</dc:creator>
  <cp:lastModifiedBy>com-104</cp:lastModifiedBy>
  <dcterms:created xsi:type="dcterms:W3CDTF">2019-01-15T03:08:18Z</dcterms:created>
  <dcterms:modified xsi:type="dcterms:W3CDTF">2019-01-15T03:10:33Z</dcterms:modified>
</cp:coreProperties>
</file>